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06"/>
  <workbookPr defaultThemeVersion="124226"/>
  <mc:AlternateContent xmlns:mc="http://schemas.openxmlformats.org/markup-compatibility/2006">
    <mc:Choice Requires="x15">
      <x15ac:absPath xmlns:x15ac="http://schemas.microsoft.com/office/spreadsheetml/2010/11/ac" url="C:\Users\FAMILIA\OneDrive - Consejo Superior de la Judicatura\SIGCMA PEREIRA\PROCESOS SIGCMA\E2. Comunicación Institucional\REGISTROS SIGCMA\"/>
    </mc:Choice>
  </mc:AlternateContent>
  <xr:revisionPtr revIDLastSave="984" documentId="11_38B65AF4DA249C04B0F47506AAE36DCAC98B481B" xr6:coauthVersionLast="47" xr6:coauthVersionMax="47" xr10:uidLastSave="{7E18D6B1-18DF-479F-B5E4-8849741D4D10}"/>
  <bookViews>
    <workbookView xWindow="8085" yWindow="-60" windowWidth="11865" windowHeight="7695" firstSheet="3" activeTab="3" xr2:uid="{00000000-000D-0000-FFFF-FFFF00000000}"/>
  </bookViews>
  <sheets>
    <sheet name="Aud. Interna" sheetId="17" state="hidden" r:id="rId1"/>
    <sheet name="2022" sheetId="22" r:id="rId2"/>
    <sheet name="2023-CAMBIÓ" sheetId="23" r:id="rId3"/>
    <sheet name="2023-Final" sheetId="2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0" i="25" l="1"/>
  <c r="Q9" i="25"/>
  <c r="Q8" i="25"/>
  <c r="Q7" i="25"/>
  <c r="Q6" i="25"/>
  <c r="I10" i="25"/>
  <c r="G10" i="25"/>
  <c r="I9" i="25"/>
  <c r="G9" i="25"/>
  <c r="I8" i="25"/>
  <c r="G8" i="25"/>
  <c r="I7" i="25"/>
  <c r="G7" i="25"/>
  <c r="I6" i="25"/>
  <c r="G6" i="25"/>
  <c r="P10" i="25"/>
  <c r="P8" i="25"/>
  <c r="P7" i="25"/>
  <c r="P6" i="25"/>
  <c r="P9" i="25"/>
  <c r="J6" i="25"/>
  <c r="O10" i="25"/>
  <c r="N10" i="25"/>
  <c r="O9" i="25"/>
  <c r="O8" i="25"/>
  <c r="O7" i="25"/>
  <c r="N7" i="25"/>
  <c r="O6" i="25"/>
  <c r="N6" i="25"/>
  <c r="P10" i="22"/>
  <c r="J10" i="22"/>
  <c r="Q10" i="22" s="1"/>
  <c r="P8" i="22"/>
  <c r="J8" i="22"/>
  <c r="Q8" i="22" s="1"/>
  <c r="P7" i="22"/>
  <c r="J7" i="22"/>
  <c r="Q7" i="22" s="1"/>
  <c r="Q6" i="22"/>
  <c r="P6" i="22"/>
  <c r="J6" i="22"/>
  <c r="J10" i="25"/>
  <c r="J8" i="25"/>
  <c r="J9" i="25"/>
  <c r="J7" i="25"/>
  <c r="P6" i="23"/>
  <c r="L6" i="23"/>
  <c r="L9" i="23"/>
  <c r="L8" i="23"/>
  <c r="L7" i="23"/>
  <c r="I9" i="23"/>
  <c r="L10" i="23"/>
  <c r="H15" i="17"/>
  <c r="H14" i="17"/>
  <c r="H13" i="17"/>
  <c r="H12" i="17"/>
  <c r="H11" i="17"/>
  <c r="H10" i="17"/>
  <c r="H9" i="17"/>
  <c r="H8" i="17"/>
  <c r="H7" i="17"/>
  <c r="H6"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tc={B04893A4-2941-4CDB-88C0-18236F93651E}</author>
    <author>tc={4E2ABE79-ECDB-4C93-9947-74870FAC93A8}</author>
  </authors>
  <commentList>
    <comment ref="J6" authorId="0" shapeId="0" xr:uid="{B04893A4-2941-4CDB-88C0-18236F93651E}">
      <text>
        <t>[Threaded comment]
Your version of Excel allows you to read this threaded comment; however, any edits to it will get removed if the file is opened in a newer version of Excel. Learn more: https://go.microsoft.com/fwlink/?linkid=870924
Comment:
    El porcentaje de tutelas evacuadas dentro del término</t>
      </text>
    </comment>
    <comment ref="L10" authorId="1" shapeId="0" xr:uid="{4E2ABE79-ECDB-4C93-9947-74870FAC93A8}">
      <text>
        <t>[Threaded comment]
Your version of Excel allows you to read this threaded comment; however, any edits to it will get removed if the file is opened in a newer version of Excel. Learn more: https://go.microsoft.com/fwlink/?linkid=870924
Comment:
    REPLANTEAR LA FÓRMULA PARA MOSTRAR EL ACIERTO</t>
      </text>
    </comment>
  </commentList>
</comments>
</file>

<file path=xl/sharedStrings.xml><?xml version="1.0" encoding="utf-8"?>
<sst xmlns="http://schemas.openxmlformats.org/spreadsheetml/2006/main" count="241" uniqueCount="94">
  <si>
    <t>SEGUIMIENTO A INDICADORES DE PROCESO</t>
  </si>
  <si>
    <t xml:space="preserve">SECCIONAL: </t>
  </si>
  <si>
    <t>PROCESO: AUDITORIA INTERNA</t>
  </si>
  <si>
    <t xml:space="preserve">RESPONSABLE:  </t>
  </si>
  <si>
    <t xml:space="preserve">CARGO: </t>
  </si>
  <si>
    <t xml:space="preserve">FECHA ELABORACIÓN: </t>
  </si>
  <si>
    <t>AÑO: 2019</t>
  </si>
  <si>
    <t>NOMBRE INDICADOR</t>
  </si>
  <si>
    <t>TIPO INDICADOR</t>
  </si>
  <si>
    <t>OBJETIVO ESTRATEGICO</t>
  </si>
  <si>
    <t>FÓRMULA</t>
  </si>
  <si>
    <t>Meta</t>
  </si>
  <si>
    <t>Nivel  mínimo de cumplimiento</t>
  </si>
  <si>
    <t>PERIODO DE MEDICIÓN</t>
  </si>
  <si>
    <t>MEDICIONES</t>
  </si>
  <si>
    <t>Variable 1</t>
  </si>
  <si>
    <t>Variable 2</t>
  </si>
  <si>
    <t>Resultado</t>
  </si>
  <si>
    <t>1er. Trimestre</t>
  </si>
  <si>
    <t>2do. Trimestre</t>
  </si>
  <si>
    <t>3er. Trimestre</t>
  </si>
  <si>
    <t>4to. Trimestre</t>
  </si>
  <si>
    <t>Último Análisis</t>
  </si>
  <si>
    <t>Nombre de la Variable</t>
  </si>
  <si>
    <t>Valor</t>
  </si>
  <si>
    <t>Tiempo Promedio de Atención de Quejas, Reclamos y Sugerencias</t>
  </si>
  <si>
    <t xml:space="preserve">Cumplimiento </t>
  </si>
  <si>
    <t>Medir el tiempo promedio en que se resuelven las solicitudes a través del Sistema Integrado de Gestión y Control de la Calidad SIGCMA</t>
  </si>
  <si>
    <t>Días de gestión</t>
  </si>
  <si>
    <t>Solicitudes registradas</t>
  </si>
  <si>
    <t>15 DIAS</t>
  </si>
  <si>
    <t>Trimestral</t>
  </si>
  <si>
    <t>SECCIONAL: PEREIRA</t>
  </si>
  <si>
    <t>PROCESO: ACCIONES CONSTITUCIONALES - TUTELAS Y HABEAS CORPUS</t>
  </si>
  <si>
    <t>RESPONSABLE: CARLOS MAURICIO GARCIA</t>
  </si>
  <si>
    <t>FECHA ELABORACIÓN: JUNIO de 2022</t>
  </si>
  <si>
    <t>AÑO: 2022</t>
  </si>
  <si>
    <t>PROPOSITO</t>
  </si>
  <si>
    <t>OBJETIVO INDICADOR</t>
  </si>
  <si>
    <t>Oportunidad en la decisión -  acciones de tutelas de primera</t>
  </si>
  <si>
    <t xml:space="preserve">Oportunidad </t>
  </si>
  <si>
    <t>Cumplir con términos</t>
  </si>
  <si>
    <t>Asegurar el cumplimiento del término constitucional establecido para la decisión de las acciones de tutelas de primera instancia (10 días)</t>
  </si>
  <si>
    <t>Número de tutelas de primera instancia atendidas dentro del término</t>
  </si>
  <si>
    <t xml:space="preserve"> Número total de tutelas de primera instancia ingresadas </t>
  </si>
  <si>
    <t>Seguimiento 3er. trimestre, a 30-sep-2022. Se cuenta con un cumplimiento del 104%, el cual es satisfactorio; ingresan 195 y son atendidas 203, toda vez que vienen acumuladas del inventario del anterior periodo, por eso la meta es superior al 100%.
Seguimiento a 4o trimestre, a 31-12-2022.  Se cuenta con un cumplimiento del 103%, el cual es satisfactorio; ingresan 108 y son atendidas 108. La meta acumulada es superior al 100% porque en el trimestre anterior se atendienron tutelas que venían acumuladas del anterior periodo.</t>
  </si>
  <si>
    <t>Oportunidad en la decisión - acciones de tutelas de segunda</t>
  </si>
  <si>
    <t>Asegurar el cumplimiento del término legal establecido para la decisión de las acciones de tutelas de segunda instancia (20 días)</t>
  </si>
  <si>
    <t>Número de tutelas de segunda instancia atendidas dentro del término</t>
  </si>
  <si>
    <t xml:space="preserve"> Número total de tutelas de segunda instancia ingresadas </t>
  </si>
  <si>
    <t>Seguimiento 3er. trimestre a 30-09-2022. Se cuenta con un cumplimiento del 109%, el cual es satisfactoria, toda vez que se atendieron en forma oportuna 168 acciones de tutela de segunda instancia, de las 154 ingresadas en el mismo periodo. Se aclara que en el lapso se atendieron tutelas que venían del inventario del anterior periodo, de allí que la meta supere el 100%.
Seguimiento 4o trimestre, a 31-12-2022. Se cuenta con un cumplimiento del 103%, el cual es satisfactorio, toda vez que se atendieron en forma oportuna 129 acciones de tutela de segunda instancia, de las 123 ingresadas en el mismo periodo. Se aclara que en el lapso se atienden tutelas que venían del inventario del anterior periodo, de allí que la meta supere el 100%.</t>
  </si>
  <si>
    <t>Oportunidad en la decisión - acciones de habeas corpus de primera</t>
  </si>
  <si>
    <t>Asegurar el cumplimiento del término constitucional establecido para la decisión de las acciones de habeas corpus de primera instancia (36 horas)</t>
  </si>
  <si>
    <t>Número de habeas corpus de primera instancia atendidas dentro del término</t>
  </si>
  <si>
    <t xml:space="preserve"> Número total de habeas corpus de primera instancia ingresadas </t>
  </si>
  <si>
    <t xml:space="preserve">Seguimiento 3er. trimestre. a 30-09-2022. Cumplimiento del 100%. Se atendieron en forma oportuna los 2 habeas corpus recibidos en el periodo. 
Seguimiento 4o trimestre, a 31-12-2022.  Cumplimiento del 100%. Se atendio en forma oportuna el único habeas corpus recibido en el periodo. </t>
  </si>
  <si>
    <t>Oportunidad en la decisión - acciones de habeas corpus de segunda</t>
  </si>
  <si>
    <t>Asegurar el cumplimiento del término constitucional establecido para la decisión de las acciones de habeas corpus de segunda instancia (3 días)</t>
  </si>
  <si>
    <t>Número de habeas corpus de segunda instancia atendidas dentro del término</t>
  </si>
  <si>
    <t xml:space="preserve"> Número total de habeas corpus de segunda instancia ingresadas </t>
  </si>
  <si>
    <t xml:space="preserve">Seguimiento 3er. y 4o trimestre. En el segundo semestre de la vigencia 2022 NO ingresaron habeas corpus de segunda instancia. </t>
  </si>
  <si>
    <t>Eficiencia en el trámite procesal de las acciones de tutela de primera instancia.</t>
  </si>
  <si>
    <t>Eficiencia</t>
  </si>
  <si>
    <t>Identificar la necesidad de adoptar medidas para evitar la presencia de irregularidades procesales que demoran el trámite de la acción constitucional.</t>
  </si>
  <si>
    <t>Identificar el índice de reingreso de acciones de tutela por decisiones de nulidad adoptadas por la sala de casación civil de la corte suprema de justicia</t>
  </si>
  <si>
    <t>Numero de acciones de tutela de primera instancia remitidas a trámite de impugnación de sentencia</t>
  </si>
  <si>
    <t xml:space="preserve"> Número de acciones de tutela que reingresan por declaración de nulidad en segunda instancia.  </t>
  </si>
  <si>
    <t xml:space="preserve">Seguimiento 3er. trimestre. De 120 acciones de tutela de primera instancia remitidas a trámite de impugnación ante la Corte Suprema de Justicia, 6 reingresaron con declaración de nulidad procesal. Se obtiene un porcentaje de 5%, lo que supera la tolerancia establecida.
Seguimiento 4o. trimestre. De 50 acciones de tutela de primera instancia remitidas a trámite de impugnación ante la Corte Suprema de Justicia, 2 reingresaron con declaración de nulidad procesal. Se obtiene un porcentaje de 5%, lo que supera la tolerancia establecida.
En total en el periodo acumulado, el número de tutelas de primera instancia reingresadas por nulidad superan el límite de tolerancia establecido. </t>
  </si>
  <si>
    <t>Variable 3</t>
  </si>
  <si>
    <t>Número de tutelas de primera instancia evacuadas dentro del periodo</t>
  </si>
  <si>
    <t xml:space="preserve"> Número total de tutelas de primera instancia ingresadas en el periodo</t>
  </si>
  <si>
    <t xml:space="preserve"> Número total de tutelas de primera instancia que vienen del periodo anterior</t>
  </si>
  <si>
    <t>Número de tutelas de segunda instancia evacuadas dentro del periodo</t>
  </si>
  <si>
    <t xml:space="preserve"> Número total de tutelas de segunda instancia que vienen del periodo anterior</t>
  </si>
  <si>
    <t>Número de habeas corpus de primera instancia evacuados dentro del periodo</t>
  </si>
  <si>
    <t xml:space="preserve"> Número total de habeas corpus de primera instancia que vienen del periodo anterior</t>
  </si>
  <si>
    <t>Número de habeas corpus de segunda instancia evacuados dentro del periodo</t>
  </si>
  <si>
    <t xml:space="preserve"> Número total de habeas corpus de segunda instancia que vienen del periodo anterior</t>
  </si>
  <si>
    <t>Número de acciones de tutela de primera instancia donde se concedió la impugnación contra la sentencia en el periodo</t>
  </si>
  <si>
    <t>FECHA ELABORACIÓN: ABRIL de 2023</t>
  </si>
  <si>
    <t>AÑO: 2023</t>
  </si>
  <si>
    <r>
      <rPr>
        <sz val="10"/>
        <color rgb="FF000000"/>
        <rFont val="Calibri"/>
      </rPr>
      <t xml:space="preserve">Número de tutelas de primera instancia evacuadas </t>
    </r>
    <r>
      <rPr>
        <b/>
        <sz val="10"/>
        <color rgb="FF000000"/>
        <rFont val="Calibri"/>
      </rPr>
      <t xml:space="preserve">dentro </t>
    </r>
    <r>
      <rPr>
        <sz val="10"/>
        <color rgb="FF000000"/>
        <rFont val="Calibri"/>
      </rPr>
      <t xml:space="preserve">del término constitucional </t>
    </r>
  </si>
  <si>
    <r>
      <rPr>
        <sz val="10"/>
        <color rgb="FF000000"/>
        <rFont val="Calibri"/>
      </rPr>
      <t xml:space="preserve">Número de tutelas de primera instancia evacuadas </t>
    </r>
    <r>
      <rPr>
        <b/>
        <sz val="10"/>
        <color rgb="FF000000"/>
        <rFont val="Calibri"/>
      </rPr>
      <t>por fuera</t>
    </r>
    <r>
      <rPr>
        <sz val="10"/>
        <color rgb="FF000000"/>
        <rFont val="Calibri"/>
      </rPr>
      <t xml:space="preserve"> del término constitucional </t>
    </r>
  </si>
  <si>
    <t xml:space="preserve">Seguimiento 1er. trimestre, a 31-marzo-2023. Se cuenta con un cumplimiento del 100%, el cual es satisfactorio, producto de haber atendido 128 tutelas en forma oportuna, y 0 en forma extemporanea. 
Seguimiento 2do. trimestre, a 30-junio-2023. Se cuenta con un cumplimiento del 100%, el cual es satisfactorio, producto de haber atendido 94 tutelas en forma oportuna, y 0 en forma extemporanea. 
Seguimiento 3er. trimestre, a 30-septiembre-2023. Se cuenta con un cumplimiento del 100%, el cual es satisfactorio, producto de haber atendido 159 tutelas en forma oportuna, y 0 en forma extemporanea.
Seguimiento 4to. trimestre, a 31-diciembre-2023. Se cuenta con un cumplimiento del 100%, el cual es satisfactorio, producto de haber atendido 113 tutelas en forma oportuna, y 0 en forma extemporanea. </t>
  </si>
  <si>
    <r>
      <rPr>
        <sz val="10"/>
        <color rgb="FF000000"/>
        <rFont val="Calibri"/>
      </rPr>
      <t xml:space="preserve">Número de tutelas de segunda instancia evacuadas </t>
    </r>
    <r>
      <rPr>
        <b/>
        <sz val="10"/>
        <color rgb="FF000000"/>
        <rFont val="Calibri"/>
      </rPr>
      <t>dentro</t>
    </r>
    <r>
      <rPr>
        <sz val="10"/>
        <color rgb="FF000000"/>
        <rFont val="Calibri"/>
      </rPr>
      <t xml:space="preserve"> del término constitucional </t>
    </r>
  </si>
  <si>
    <r>
      <rPr>
        <sz val="10"/>
        <color rgb="FF000000"/>
        <rFont val="Calibri"/>
      </rPr>
      <t>Número de tutelas de segunda instancia evacuadas</t>
    </r>
    <r>
      <rPr>
        <b/>
        <sz val="10"/>
        <color rgb="FF000000"/>
        <rFont val="Calibri"/>
      </rPr>
      <t xml:space="preserve"> por fuera </t>
    </r>
    <r>
      <rPr>
        <sz val="10"/>
        <color rgb="FF000000"/>
        <rFont val="Calibri"/>
      </rPr>
      <t xml:space="preserve">del término constitucional </t>
    </r>
  </si>
  <si>
    <t xml:space="preserve">Seguimiento 1er. trimestre, a 31-marzo-2023. Se cuenta con un cumplimiento del 100%, el cual es satisfactorio, producto de haber atendido 113 tutelas en forma oportuna, y 0 en forma extemporanea. 
Seguimiento 2do. trimestre, a 30-junio-2023. Se cuenta con un cumplimiento del 100%, el cual es satisfactorio, producto de haber atendido 165 tutelas en forma oportuna, y 0 en forma extemporanea. 
Seguimiento 3er. trimestre, a 30-septiembre-2023. Se cuenta con un cumplimiento del 99,59%, el cual es satisfactorio, producto de haber atendido 242 tutelas en forma oportuna, y 1 en forma extemporanea. En este asunto se identificó y documentó la causa de la demora.
Seguimiento 4to. trimestre, a 31-diciembre-2023. Se cuenta con un cumplimiento del 100%, el cual es satisfactorio, producto de haber atendido 123 tutelas en forma oportuna, y 0 en forma extemporanea. </t>
  </si>
  <si>
    <r>
      <rPr>
        <sz val="10"/>
        <color rgb="FF000000"/>
        <rFont val="Calibri"/>
      </rPr>
      <t xml:space="preserve">Número de habeas corpus de primera  instancia evacuados </t>
    </r>
    <r>
      <rPr>
        <b/>
        <sz val="10"/>
        <color rgb="FF000000"/>
        <rFont val="Calibri"/>
      </rPr>
      <t xml:space="preserve">dentro </t>
    </r>
    <r>
      <rPr>
        <sz val="10"/>
        <color rgb="FF000000"/>
        <rFont val="Calibri"/>
      </rPr>
      <t xml:space="preserve">del término constitucional </t>
    </r>
  </si>
  <si>
    <r>
      <rPr>
        <sz val="10"/>
        <color rgb="FF000000"/>
        <rFont val="Calibri"/>
      </rPr>
      <t xml:space="preserve"> Número total de habeas corpus de primera instancia evacuados</t>
    </r>
    <r>
      <rPr>
        <b/>
        <sz val="10"/>
        <color rgb="FF000000"/>
        <rFont val="Calibri"/>
      </rPr>
      <t xml:space="preserve"> por fuera</t>
    </r>
    <r>
      <rPr>
        <sz val="10"/>
        <color rgb="FF000000"/>
        <rFont val="Calibri"/>
      </rPr>
      <t xml:space="preserve"> del término constitucional </t>
    </r>
  </si>
  <si>
    <t xml:space="preserve">Seguimiento 1er. trimestre, a 31-marzo-2023. Se cuenta con un cumplimiento del 100%, el cual es satisfactorio. No se conocieron actuaciones de esta clase en el periodo.  
Seguimiento 2do. trimestre, a 30-junio-2023. Se cuenta con un cumplimiento del 100%, el cual es satisfactorio, producto de haber atendido en forma oportuna, el único HC1 que se presentó. 
Seguimiento 3er. trimestre, a 30-septiembre-2023. En el periodo no se tramitaron acciones de  habeas corpus en primera instancia.
Seguimiento 4to. trimestre, a 31-diciembre-2023. Se cuenta con un cumplimiento del 100%, el cual es satisfactorio, producto de haber atendido en forma oportuna, los dos HC1 que se presentaron. </t>
  </si>
  <si>
    <r>
      <rPr>
        <sz val="10"/>
        <color rgb="FF000000"/>
        <rFont val="Calibri"/>
      </rPr>
      <t xml:space="preserve">Número de habeas corpus de segunda instancia evacuados </t>
    </r>
    <r>
      <rPr>
        <b/>
        <sz val="10"/>
        <color rgb="FF000000"/>
        <rFont val="Calibri"/>
      </rPr>
      <t xml:space="preserve">dentro </t>
    </r>
    <r>
      <rPr>
        <sz val="10"/>
        <color rgb="FF000000"/>
        <rFont val="Calibri"/>
      </rPr>
      <t xml:space="preserve">del término constitucional </t>
    </r>
  </si>
  <si>
    <r>
      <rPr>
        <sz val="10"/>
        <color rgb="FF000000"/>
        <rFont val="Calibri"/>
      </rPr>
      <t xml:space="preserve"> Número total de habeas corpus de segunda instancia evacuados </t>
    </r>
    <r>
      <rPr>
        <b/>
        <sz val="10"/>
        <color rgb="FF000000"/>
        <rFont val="Calibri"/>
      </rPr>
      <t>por fuera</t>
    </r>
    <r>
      <rPr>
        <sz val="10"/>
        <color rgb="FF000000"/>
        <rFont val="Calibri"/>
      </rPr>
      <t xml:space="preserve"> del término constitucional </t>
    </r>
  </si>
  <si>
    <t xml:space="preserve">Seguimiento 1er. trimestre, a 31-marzo-2023. Se cuenta con un cumplimiento del 100%, el cual es satisfactorio. No se conocieron actuaciones de esta clase en el periodo.  
Seguimiento 2do. trimestre, a 30-junio-2023. Se cuenta con un cumplimiento del 100%, el cual es satisfactorio, producto de haber atendido en forma oportuna, el único HC2 que se presentó. 
Seguimiento 3er. trimestre, a 30-septiembre-2023. En el periodo no se tramitaron acciones de  habeas corpus en segunda instancia.
Seguimiento 4to. trimestre, a 31-diciembre-2023. Se cuenta con un cumplimiento del 100%, el cual es satisfactorio. No se conocieron actuaciones de esta clase en el periodo.  </t>
  </si>
  <si>
    <t>Seguimiento 1er. trimestre. A 31-marzo-2023. De 84 acciones de tutela de primera instancia remitidas a trámite de impugnación ante la Corte Suprema de Justicia, 2 reingresaron con declaración de nulidad procesal. Se obtiene un porcentaje de 2%, dentro de la tolerancia establecida.
Seguimiento 2do. trimestre. A 30-junio-2023. De 58 acciones de tutela de primera instancia remitidas a trámite de impugnación ante la Corte Suprema de Justicia, 2 reingresaron con declaración de nulidad procesal. Se obtiene un porcentaje de 3%, dentro de la tolerancia establecida.
Seguimiento 3er. trimestre. A 30-septiembre-2023. De 60 acciones de tutela de primera instancia remitidas a trámite de impugnación ante la Corte Suprema de Justicia, 3 reingresaron con declaración de nulidad procesal, para un porcentaje del 5% en el trimeste. En el acumulado del año se mantiene un porcentaje de 3%, ambos dentro de la tolerancia establecida. Se aclara que las 3 declaraciones de nulidad del trimestre corresponde al contenido de la decisión del auto que admite la tutela (ausencia de vinculación de terceros con interés), no a irregularidades en el trámite o la notificación de las providencias.
Seguimiento 4to. trimestre. A 31-diciembre-2023. De 63 acciones de tutela de primera instancia remitidas a trámite de impugnación ante la Corte Suprema de Justicia, ninguna reingresó con declaración de nulidad procesal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</si>
</sst>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35">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charset val="1"/>
      <scheme val="minor"/>
    </font>
    <font>
      <sz val="10"/>
      <name val="Arial"/>
      <family val="2"/>
    </font>
    <font>
      <b/>
      <sz val="30"/>
      <color theme="0"/>
      <name val="Calibri"/>
      <family val="2"/>
      <scheme val="minor"/>
    </font>
    <font>
      <b/>
      <sz val="10"/>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0"/>
      <name val="Calibri"/>
      <family val="2"/>
      <scheme val="minor"/>
    </font>
    <font>
      <sz val="10"/>
      <color rgb="FFFF0000"/>
      <name val="Calibri"/>
      <family val="2"/>
      <scheme val="minor"/>
    </font>
    <font>
      <b/>
      <sz val="10"/>
      <color rgb="FF0070C0"/>
      <name val="Arial"/>
      <family val="2"/>
    </font>
    <font>
      <b/>
      <sz val="10"/>
      <color theme="1"/>
      <name val="Arial"/>
      <family val="2"/>
    </font>
    <font>
      <b/>
      <sz val="22"/>
      <color theme="1"/>
      <name val="Arial"/>
      <family val="2"/>
    </font>
    <font>
      <sz val="10"/>
      <color theme="0"/>
      <name val="Arial"/>
      <family val="2"/>
    </font>
    <font>
      <sz val="10"/>
      <color theme="1"/>
      <name val="Arial"/>
      <family val="2"/>
    </font>
    <font>
      <sz val="11"/>
      <color rgb="FFFF0000"/>
      <name val="Calibri"/>
      <family val="2"/>
      <charset val="1"/>
      <scheme val="minor"/>
    </font>
    <font>
      <b/>
      <sz val="10"/>
      <color theme="0"/>
      <name val="Arial"/>
      <family val="2"/>
    </font>
    <font>
      <u/>
      <sz val="11"/>
      <color theme="10"/>
      <name val="Calibri"/>
      <family val="2"/>
      <scheme val="minor"/>
    </font>
    <font>
      <sz val="8"/>
      <color theme="1"/>
      <name val="Calibri"/>
    </font>
    <font>
      <b/>
      <sz val="20"/>
      <color theme="0"/>
      <name val="Calibri"/>
    </font>
    <font>
      <b/>
      <sz val="8"/>
      <color rgb="FF0070C0"/>
      <name val="Calibri"/>
    </font>
    <font>
      <b/>
      <sz val="8"/>
      <color theme="1"/>
      <name val="Calibri"/>
    </font>
    <font>
      <b/>
      <sz val="8"/>
      <color theme="0"/>
      <name val="Calibri"/>
    </font>
    <font>
      <sz val="8"/>
      <color rgb="FFFF0000"/>
      <name val="Calibri"/>
    </font>
    <font>
      <b/>
      <sz val="10"/>
      <color theme="0"/>
      <name val="Calibri"/>
    </font>
    <font>
      <sz val="10"/>
      <name val="Calibri"/>
    </font>
    <font>
      <sz val="10"/>
      <color theme="1"/>
      <name val="Calibri"/>
    </font>
    <font>
      <sz val="10"/>
      <color rgb="FFFF0000"/>
      <name val="Calibri"/>
    </font>
    <font>
      <b/>
      <sz val="10"/>
      <color rgb="FF0070C0"/>
      <name val="Calibri"/>
    </font>
    <font>
      <b/>
      <sz val="10"/>
      <color theme="1"/>
      <name val="Calibri"/>
    </font>
    <font>
      <sz val="10"/>
      <color rgb="FF444444"/>
      <name val="Calibri"/>
    </font>
    <font>
      <sz val="10"/>
      <color rgb="FF000000"/>
      <name val="Calibri"/>
    </font>
    <font>
      <b/>
      <sz val="10"/>
      <color rgb="FF000000"/>
      <name val="Calibri"/>
    </font>
  </fonts>
  <fills count="9">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FFFFFF"/>
        <bgColor indexed="64"/>
      </patternFill>
    </fill>
    <fill>
      <patternFill patternType="solid">
        <fgColor rgb="FFFFFF00"/>
        <bgColor indexed="64"/>
      </patternFill>
    </fill>
    <fill>
      <patternFill patternType="solid">
        <fgColor theme="1" tint="0.499984740745262"/>
        <bgColor indexed="64"/>
      </patternFill>
    </fill>
    <fill>
      <patternFill patternType="solid">
        <fgColor rgb="FFFF0000"/>
        <bgColor indexed="64"/>
      </patternFill>
    </fill>
    <fill>
      <patternFill patternType="solid">
        <fgColor rgb="FF827E7E"/>
        <bgColor indexed="64"/>
      </patternFill>
    </fill>
  </fills>
  <borders count="3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8">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0" fontId="4" fillId="0" borderId="0"/>
    <xf numFmtId="9" fontId="1" fillId="0" borderId="0" applyFont="0" applyFill="0" applyBorder="0" applyAlignment="0" applyProtection="0"/>
    <xf numFmtId="0" fontId="19" fillId="0" borderId="0" applyNumberFormat="0" applyFill="0" applyBorder="0" applyAlignment="0" applyProtection="0"/>
  </cellStyleXfs>
  <cellXfs count="130">
    <xf numFmtId="0" fontId="0" fillId="0" borderId="0" xfId="0"/>
    <xf numFmtId="0" fontId="2" fillId="2" borderId="0" xfId="1" applyFont="1" applyFill="1" applyAlignment="1">
      <alignment wrapText="1"/>
    </xf>
    <xf numFmtId="0" fontId="6" fillId="2" borderId="0" xfId="1" applyFont="1" applyFill="1" applyAlignment="1">
      <alignment horizontal="left" vertical="center" wrapText="1"/>
    </xf>
    <xf numFmtId="0" fontId="9" fillId="2" borderId="0" xfId="1" applyFont="1" applyFill="1" applyAlignment="1">
      <alignment horizontal="left" vertical="center" wrapText="1"/>
    </xf>
    <xf numFmtId="0" fontId="8" fillId="2" borderId="12" xfId="1" applyFont="1" applyFill="1" applyBorder="1" applyAlignment="1">
      <alignment horizontal="center" vertical="center" wrapText="1"/>
    </xf>
    <xf numFmtId="9" fontId="11" fillId="2" borderId="12" xfId="6" applyFont="1" applyFill="1" applyBorder="1" applyAlignment="1">
      <alignment horizontal="center" vertical="center" wrapText="1"/>
    </xf>
    <xf numFmtId="0" fontId="3" fillId="2" borderId="0" xfId="1" applyFill="1" applyAlignment="1">
      <alignment vertical="center"/>
    </xf>
    <xf numFmtId="0" fontId="0" fillId="2" borderId="0" xfId="0" applyFill="1"/>
    <xf numFmtId="0" fontId="12" fillId="2" borderId="0" xfId="1" applyFont="1" applyFill="1" applyAlignment="1">
      <alignment horizontal="left" vertical="center" wrapText="1"/>
    </xf>
    <xf numFmtId="0" fontId="3" fillId="2" borderId="0" xfId="1" applyFill="1" applyAlignment="1">
      <alignment horizontal="left" vertical="center"/>
    </xf>
    <xf numFmtId="0" fontId="13" fillId="2" borderId="0" xfId="1" applyFont="1" applyFill="1" applyAlignment="1">
      <alignment horizontal="left" vertical="center" wrapText="1"/>
    </xf>
    <xf numFmtId="0" fontId="14" fillId="2" borderId="0" xfId="1" applyFont="1" applyFill="1" applyAlignment="1">
      <alignment horizontal="left" vertical="center" wrapText="1"/>
    </xf>
    <xf numFmtId="0" fontId="0" fillId="2" borderId="0" xfId="0" applyFill="1" applyAlignment="1">
      <alignment vertical="center"/>
    </xf>
    <xf numFmtId="0" fontId="3" fillId="2" borderId="0" xfId="1" applyFill="1"/>
    <xf numFmtId="9" fontId="17" fillId="2" borderId="0" xfId="1" applyNumberFormat="1" applyFont="1" applyFill="1" applyAlignment="1">
      <alignment horizontal="center" vertical="top" wrapText="1"/>
    </xf>
    <xf numFmtId="0" fontId="12" fillId="2" borderId="25" xfId="1" applyFont="1" applyFill="1" applyBorder="1" applyAlignment="1">
      <alignment horizontal="left" vertical="center" wrapText="1"/>
    </xf>
    <xf numFmtId="0" fontId="10" fillId="2" borderId="5"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4" xfId="0" applyFont="1" applyFill="1" applyBorder="1" applyAlignment="1">
      <alignment horizontal="center" wrapText="1"/>
    </xf>
    <xf numFmtId="3" fontId="7" fillId="2" borderId="4" xfId="1" applyNumberFormat="1" applyFont="1" applyFill="1" applyBorder="1" applyAlignment="1">
      <alignment horizontal="center" vertical="center" wrapText="1"/>
    </xf>
    <xf numFmtId="9" fontId="11" fillId="2" borderId="4" xfId="6" applyFont="1" applyFill="1" applyBorder="1" applyAlignment="1">
      <alignment horizontal="center" vertical="center" wrapText="1"/>
    </xf>
    <xf numFmtId="9" fontId="11" fillId="2" borderId="4" xfId="1" applyNumberFormat="1" applyFont="1" applyFill="1" applyBorder="1" applyAlignment="1">
      <alignment horizontal="center" vertical="center" wrapText="1"/>
    </xf>
    <xf numFmtId="0" fontId="7" fillId="2" borderId="4" xfId="1" applyFont="1" applyFill="1" applyBorder="1" applyAlignment="1">
      <alignment horizontal="center" vertical="center" wrapText="1"/>
    </xf>
    <xf numFmtId="9" fontId="8" fillId="2" borderId="4" xfId="6" applyFont="1" applyFill="1" applyBorder="1" applyAlignment="1">
      <alignment horizontal="center" vertical="center"/>
    </xf>
    <xf numFmtId="0" fontId="7" fillId="2" borderId="4" xfId="1" applyFont="1" applyFill="1" applyBorder="1" applyAlignment="1">
      <alignment horizontal="center" vertical="center"/>
    </xf>
    <xf numFmtId="9" fontId="7" fillId="2" borderId="4" xfId="1" applyNumberFormat="1" applyFont="1" applyFill="1" applyBorder="1" applyAlignment="1">
      <alignment vertical="center"/>
    </xf>
    <xf numFmtId="0" fontId="7" fillId="2" borderId="10" xfId="1" applyFont="1" applyFill="1" applyBorder="1" applyAlignment="1">
      <alignment vertical="center" wrapText="1"/>
    </xf>
    <xf numFmtId="0" fontId="7" fillId="2" borderId="0" xfId="1" applyFont="1" applyFill="1" applyAlignment="1">
      <alignment horizontal="left" vertical="center"/>
    </xf>
    <xf numFmtId="0" fontId="8" fillId="2" borderId="0" xfId="0" applyFont="1" applyFill="1"/>
    <xf numFmtId="0" fontId="10" fillId="2" borderId="11" xfId="1" applyFont="1" applyFill="1" applyBorder="1" applyAlignment="1">
      <alignment horizontal="center" vertical="center" wrapText="1"/>
    </xf>
    <xf numFmtId="0" fontId="8" fillId="2" borderId="12" xfId="0" applyFont="1" applyFill="1" applyBorder="1" applyAlignment="1">
      <alignment horizontal="center" wrapText="1"/>
    </xf>
    <xf numFmtId="0" fontId="7" fillId="2" borderId="12" xfId="1" applyFont="1" applyFill="1" applyBorder="1" applyAlignment="1">
      <alignment horizontal="center" vertical="center" wrapText="1"/>
    </xf>
    <xf numFmtId="9" fontId="11" fillId="2" borderId="12" xfId="1" applyNumberFormat="1" applyFont="1" applyFill="1" applyBorder="1" applyAlignment="1">
      <alignment horizontal="center" vertical="center" wrapText="1"/>
    </xf>
    <xf numFmtId="9" fontId="7" fillId="2" borderId="12" xfId="1" applyNumberFormat="1" applyFont="1" applyFill="1" applyBorder="1" applyAlignment="1">
      <alignment horizontal="center" vertical="center"/>
    </xf>
    <xf numFmtId="0" fontId="7" fillId="2" borderId="12" xfId="1" applyFont="1" applyFill="1" applyBorder="1" applyAlignment="1">
      <alignment horizontal="center" vertical="center"/>
    </xf>
    <xf numFmtId="9" fontId="7" fillId="2" borderId="12" xfId="1" applyNumberFormat="1" applyFont="1" applyFill="1" applyBorder="1" applyAlignment="1">
      <alignment vertical="center"/>
    </xf>
    <xf numFmtId="0" fontId="7" fillId="2" borderId="13" xfId="1" applyFont="1" applyFill="1" applyBorder="1" applyAlignment="1">
      <alignment vertical="center" wrapText="1"/>
    </xf>
    <xf numFmtId="0" fontId="15" fillId="2" borderId="14" xfId="1" applyFont="1" applyFill="1" applyBorder="1" applyAlignment="1">
      <alignment horizontal="center" vertical="center" wrapText="1"/>
    </xf>
    <xf numFmtId="0" fontId="16" fillId="2" borderId="6" xfId="1" applyFont="1" applyFill="1" applyBorder="1" applyAlignment="1">
      <alignment horizontal="center" vertical="center" wrapText="1"/>
    </xf>
    <xf numFmtId="0" fontId="0" fillId="2" borderId="6" xfId="0" applyFill="1" applyBorder="1" applyAlignment="1">
      <alignment horizontal="center" vertical="center" wrapText="1"/>
    </xf>
    <xf numFmtId="0" fontId="3" fillId="2" borderId="6" xfId="1" applyFill="1" applyBorder="1" applyAlignment="1">
      <alignment horizontal="center" vertical="center" wrapText="1"/>
    </xf>
    <xf numFmtId="9" fontId="17" fillId="2" borderId="6" xfId="6" applyFont="1" applyFill="1" applyBorder="1" applyAlignment="1">
      <alignment horizontal="center" vertical="center" wrapText="1"/>
    </xf>
    <xf numFmtId="9" fontId="17" fillId="2" borderId="6" xfId="1" applyNumberFormat="1" applyFont="1" applyFill="1" applyBorder="1" applyAlignment="1">
      <alignment horizontal="center" vertical="center" wrapText="1"/>
    </xf>
    <xf numFmtId="0" fontId="3" fillId="2" borderId="6" xfId="1" applyFill="1" applyBorder="1" applyAlignment="1">
      <alignment horizontal="center" vertical="center"/>
    </xf>
    <xf numFmtId="9" fontId="3" fillId="2" borderId="6" xfId="1" applyNumberFormat="1" applyFill="1" applyBorder="1" applyAlignment="1">
      <alignment vertical="center"/>
    </xf>
    <xf numFmtId="0" fontId="3" fillId="2" borderId="20" xfId="1" applyFill="1" applyBorder="1" applyAlignment="1">
      <alignment vertical="center" wrapText="1"/>
    </xf>
    <xf numFmtId="0" fontId="18" fillId="3" borderId="4" xfId="1" applyFont="1" applyFill="1" applyBorder="1" applyAlignment="1">
      <alignment horizontal="center" vertical="center" wrapText="1"/>
    </xf>
    <xf numFmtId="0" fontId="12" fillId="2" borderId="3" xfId="1" applyFont="1" applyFill="1" applyBorder="1" applyAlignment="1">
      <alignment horizontal="left" vertical="center" wrapText="1"/>
    </xf>
    <xf numFmtId="0" fontId="20" fillId="2" borderId="2" xfId="1" applyFont="1" applyFill="1" applyBorder="1" applyAlignment="1">
      <alignment horizontal="center" vertical="center"/>
    </xf>
    <xf numFmtId="0" fontId="20" fillId="2" borderId="0" xfId="1" applyFont="1" applyFill="1" applyAlignment="1">
      <alignment vertical="center"/>
    </xf>
    <xf numFmtId="0" fontId="20" fillId="2" borderId="0" xfId="0" applyFont="1" applyFill="1"/>
    <xf numFmtId="0" fontId="22" fillId="2" borderId="27" xfId="1" applyFont="1" applyFill="1" applyBorder="1" applyAlignment="1">
      <alignment horizontal="left" vertical="center" wrapText="1"/>
    </xf>
    <xf numFmtId="0" fontId="22" fillId="2" borderId="2" xfId="1" applyFont="1" applyFill="1" applyBorder="1" applyAlignment="1">
      <alignment horizontal="left" vertical="center" wrapText="1"/>
    </xf>
    <xf numFmtId="0" fontId="22" fillId="2" borderId="30" xfId="1" applyFont="1" applyFill="1" applyBorder="1" applyAlignment="1">
      <alignment horizontal="left" vertical="center" wrapText="1"/>
    </xf>
    <xf numFmtId="0" fontId="20" fillId="2" borderId="0" xfId="1" applyFont="1" applyFill="1" applyAlignment="1">
      <alignment horizontal="left" vertical="center"/>
    </xf>
    <xf numFmtId="0" fontId="22" fillId="2" borderId="0" xfId="1" applyFont="1" applyFill="1" applyAlignment="1">
      <alignment horizontal="left" vertical="center" wrapText="1"/>
    </xf>
    <xf numFmtId="0" fontId="23" fillId="2" borderId="0" xfId="1" applyFont="1" applyFill="1" applyAlignment="1">
      <alignment horizontal="left" vertical="center" wrapText="1"/>
    </xf>
    <xf numFmtId="0" fontId="24" fillId="3" borderId="18" xfId="1" applyFont="1" applyFill="1" applyBorder="1" applyAlignment="1">
      <alignment horizontal="center" vertical="center" wrapText="1"/>
    </xf>
    <xf numFmtId="0" fontId="20" fillId="2" borderId="0" xfId="1" applyFont="1" applyFill="1"/>
    <xf numFmtId="0" fontId="23" fillId="2" borderId="0" xfId="1" applyFont="1" applyFill="1" applyAlignment="1">
      <alignment wrapText="1"/>
    </xf>
    <xf numFmtId="9" fontId="25" fillId="2" borderId="0" xfId="1" applyNumberFormat="1" applyFont="1" applyFill="1" applyAlignment="1">
      <alignment horizontal="center" vertical="top" wrapText="1"/>
    </xf>
    <xf numFmtId="0" fontId="26" fillId="3" borderId="29" xfId="1" applyFont="1" applyFill="1" applyBorder="1" applyAlignment="1">
      <alignment horizontal="center" vertical="center" wrapText="1"/>
    </xf>
    <xf numFmtId="0" fontId="27" fillId="0" borderId="29" xfId="1" applyFont="1" applyBorder="1" applyAlignment="1">
      <alignment horizontal="center" vertical="center" wrapText="1"/>
    </xf>
    <xf numFmtId="0" fontId="27" fillId="2" borderId="31" xfId="0" applyFont="1" applyFill="1" applyBorder="1" applyAlignment="1">
      <alignment horizontal="center" vertical="center" wrapText="1"/>
    </xf>
    <xf numFmtId="0" fontId="28" fillId="0" borderId="29" xfId="0" applyFont="1" applyBorder="1" applyAlignment="1">
      <alignment vertical="center" wrapText="1"/>
    </xf>
    <xf numFmtId="0" fontId="27" fillId="0" borderId="32" xfId="1" applyFont="1" applyBorder="1" applyAlignment="1">
      <alignment horizontal="center" vertical="center" wrapText="1"/>
    </xf>
    <xf numFmtId="164" fontId="28" fillId="2" borderId="29" xfId="1" applyNumberFormat="1" applyFont="1" applyFill="1" applyBorder="1" applyAlignment="1">
      <alignment horizontal="center" vertical="center" wrapText="1"/>
    </xf>
    <xf numFmtId="9" fontId="29" fillId="2" borderId="29" xfId="6" applyFont="1" applyFill="1" applyBorder="1" applyAlignment="1">
      <alignment horizontal="center" vertical="center" wrapText="1"/>
    </xf>
    <xf numFmtId="9" fontId="27" fillId="2" borderId="29" xfId="1" applyNumberFormat="1" applyFont="1" applyFill="1" applyBorder="1" applyAlignment="1">
      <alignment horizontal="center" vertical="center" wrapText="1"/>
    </xf>
    <xf numFmtId="164" fontId="27" fillId="4" borderId="29" xfId="1" applyNumberFormat="1" applyFont="1" applyFill="1" applyBorder="1" applyAlignment="1">
      <alignment horizontal="center" vertical="center" wrapText="1"/>
    </xf>
    <xf numFmtId="0" fontId="28" fillId="2" borderId="0" xfId="1" applyFont="1" applyFill="1" applyAlignment="1">
      <alignment horizontal="left" vertical="center"/>
    </xf>
    <xf numFmtId="0" fontId="30" fillId="2" borderId="0" xfId="1" applyFont="1" applyFill="1" applyAlignment="1">
      <alignment horizontal="left" vertical="center" wrapText="1"/>
    </xf>
    <xf numFmtId="0" fontId="31" fillId="2" borderId="0" xfId="1" applyFont="1" applyFill="1" applyAlignment="1">
      <alignment horizontal="left" vertical="center" wrapText="1"/>
    </xf>
    <xf numFmtId="0" fontId="28" fillId="2" borderId="0" xfId="0" applyFont="1" applyFill="1" applyAlignment="1">
      <alignment vertical="center"/>
    </xf>
    <xf numFmtId="0" fontId="27" fillId="2" borderId="29" xfId="1" applyFont="1" applyFill="1" applyBorder="1" applyAlignment="1">
      <alignment horizontal="center" vertical="center" wrapText="1"/>
    </xf>
    <xf numFmtId="0" fontId="32" fillId="0" borderId="29" xfId="0" applyFont="1" applyBorder="1" applyAlignment="1">
      <alignment horizontal="center" vertical="center"/>
    </xf>
    <xf numFmtId="9" fontId="27" fillId="2" borderId="29" xfId="6" applyFont="1" applyFill="1" applyBorder="1" applyAlignment="1">
      <alignment horizontal="center" vertical="center" wrapText="1"/>
    </xf>
    <xf numFmtId="164" fontId="28" fillId="5" borderId="29" xfId="1" applyNumberFormat="1" applyFont="1" applyFill="1" applyBorder="1" applyAlignment="1">
      <alignment horizontal="center" vertical="center" wrapText="1"/>
    </xf>
    <xf numFmtId="0" fontId="27" fillId="4" borderId="29" xfId="1" applyFont="1" applyFill="1" applyBorder="1" applyAlignment="1">
      <alignment horizontal="left" vertical="center" wrapText="1"/>
    </xf>
    <xf numFmtId="9" fontId="27" fillId="4" borderId="29" xfId="1" applyNumberFormat="1" applyFont="1" applyFill="1" applyBorder="1" applyAlignment="1">
      <alignment horizontal="center" vertical="center" wrapText="1"/>
    </xf>
    <xf numFmtId="0" fontId="32" fillId="2" borderId="29" xfId="0" applyFont="1" applyFill="1" applyBorder="1" applyAlignment="1">
      <alignment horizontal="center" vertical="center"/>
    </xf>
    <xf numFmtId="0" fontId="27" fillId="2" borderId="32" xfId="1" applyFont="1" applyFill="1" applyBorder="1" applyAlignment="1">
      <alignment horizontal="center" vertical="center" wrapText="1"/>
    </xf>
    <xf numFmtId="9" fontId="28" fillId="2" borderId="29" xfId="0" applyNumberFormat="1" applyFont="1" applyFill="1" applyBorder="1" applyAlignment="1">
      <alignment horizontal="center" vertical="center"/>
    </xf>
    <xf numFmtId="164" fontId="27" fillId="2" borderId="29" xfId="1" applyNumberFormat="1" applyFont="1" applyFill="1" applyBorder="1" applyAlignment="1">
      <alignment horizontal="center" vertical="center" wrapText="1"/>
    </xf>
    <xf numFmtId="0" fontId="27" fillId="2" borderId="29" xfId="1" applyFont="1" applyFill="1" applyBorder="1" applyAlignment="1">
      <alignment horizontal="left" vertical="center" wrapText="1"/>
    </xf>
    <xf numFmtId="164" fontId="28" fillId="6" borderId="29" xfId="1" applyNumberFormat="1" applyFont="1" applyFill="1" applyBorder="1" applyAlignment="1">
      <alignment horizontal="center" vertical="center" wrapText="1"/>
    </xf>
    <xf numFmtId="9" fontId="28" fillId="7" borderId="29" xfId="0" applyNumberFormat="1" applyFont="1" applyFill="1" applyBorder="1" applyAlignment="1">
      <alignment horizontal="center" vertical="center"/>
    </xf>
    <xf numFmtId="9" fontId="27" fillId="7" borderId="29" xfId="1" applyNumberFormat="1" applyFont="1" applyFill="1" applyBorder="1" applyAlignment="1">
      <alignment horizontal="center" vertical="center" wrapText="1"/>
    </xf>
    <xf numFmtId="0" fontId="33" fillId="0" borderId="32" xfId="1" applyFont="1" applyBorder="1" applyAlignment="1">
      <alignment horizontal="center" vertical="center" wrapText="1"/>
    </xf>
    <xf numFmtId="164" fontId="33" fillId="2" borderId="29" xfId="1" applyNumberFormat="1" applyFont="1" applyFill="1" applyBorder="1" applyAlignment="1">
      <alignment horizontal="center" vertical="center" wrapText="1"/>
    </xf>
    <xf numFmtId="164" fontId="27" fillId="8" borderId="29" xfId="1" applyNumberFormat="1" applyFont="1" applyFill="1" applyBorder="1" applyAlignment="1">
      <alignment horizontal="center" vertical="center" wrapText="1"/>
    </xf>
    <xf numFmtId="10" fontId="29" fillId="2" borderId="29" xfId="6" applyNumberFormat="1" applyFont="1" applyFill="1" applyBorder="1" applyAlignment="1">
      <alignment horizontal="center" vertical="center" wrapText="1"/>
    </xf>
    <xf numFmtId="1" fontId="28" fillId="5" borderId="29" xfId="1" applyNumberFormat="1" applyFont="1" applyFill="1" applyBorder="1" applyAlignment="1">
      <alignment horizontal="center" vertical="center" wrapText="1"/>
    </xf>
    <xf numFmtId="0" fontId="18" fillId="3" borderId="8" xfId="1" applyFont="1" applyFill="1" applyBorder="1" applyAlignment="1">
      <alignment horizontal="center" vertical="center" wrapText="1"/>
    </xf>
    <xf numFmtId="0" fontId="18" fillId="3" borderId="4" xfId="1" applyFont="1" applyFill="1" applyBorder="1" applyAlignment="1">
      <alignment horizontal="center" vertical="center" wrapText="1"/>
    </xf>
    <xf numFmtId="0" fontId="18" fillId="3" borderId="9" xfId="1" applyFont="1" applyFill="1" applyBorder="1" applyAlignment="1">
      <alignment horizontal="center" vertical="center" wrapText="1"/>
    </xf>
    <xf numFmtId="0" fontId="18" fillId="3" borderId="10" xfId="1" applyFont="1" applyFill="1" applyBorder="1" applyAlignment="1">
      <alignment horizontal="center" vertical="center" wrapText="1"/>
    </xf>
    <xf numFmtId="0" fontId="18" fillId="3" borderId="22" xfId="1" applyFont="1" applyFill="1" applyBorder="1" applyAlignment="1">
      <alignment horizontal="center" vertical="center" wrapText="1"/>
    </xf>
    <xf numFmtId="0" fontId="18" fillId="3" borderId="5" xfId="1" applyFont="1" applyFill="1" applyBorder="1" applyAlignment="1">
      <alignment horizontal="center" vertical="center" wrapText="1"/>
    </xf>
    <xf numFmtId="0" fontId="3" fillId="2" borderId="1" xfId="1" applyFill="1" applyBorder="1" applyAlignment="1">
      <alignment horizontal="center" vertical="center"/>
    </xf>
    <xf numFmtId="0" fontId="3" fillId="2" borderId="2" xfId="1" applyFill="1" applyBorder="1" applyAlignment="1">
      <alignment horizontal="center" vertical="center"/>
    </xf>
    <xf numFmtId="0" fontId="5" fillId="3" borderId="2" xfId="1" applyFont="1" applyFill="1" applyBorder="1" applyAlignment="1">
      <alignment horizontal="center" vertical="center"/>
    </xf>
    <xf numFmtId="0" fontId="5" fillId="3" borderId="3" xfId="1" applyFont="1" applyFill="1" applyBorder="1" applyAlignment="1">
      <alignment horizontal="center" vertical="center"/>
    </xf>
    <xf numFmtId="0" fontId="12" fillId="2" borderId="26" xfId="1" applyFont="1" applyFill="1" applyBorder="1" applyAlignment="1">
      <alignment horizontal="left" vertical="center" wrapText="1"/>
    </xf>
    <xf numFmtId="0" fontId="12" fillId="2" borderId="16" xfId="1" applyFont="1" applyFill="1" applyBorder="1" applyAlignment="1">
      <alignment horizontal="left" vertical="center" wrapText="1"/>
    </xf>
    <xf numFmtId="0" fontId="12" fillId="2" borderId="2" xfId="1" applyFont="1" applyFill="1" applyBorder="1" applyAlignment="1">
      <alignment horizontal="left" vertical="center" wrapText="1"/>
    </xf>
    <xf numFmtId="0" fontId="12" fillId="2" borderId="3" xfId="1" applyFont="1" applyFill="1" applyBorder="1" applyAlignment="1">
      <alignment horizontal="left" vertical="center" wrapText="1"/>
    </xf>
    <xf numFmtId="0" fontId="20" fillId="2" borderId="1" xfId="1" applyFont="1" applyFill="1" applyBorder="1" applyAlignment="1">
      <alignment horizontal="center" vertical="center"/>
    </xf>
    <xf numFmtId="0" fontId="20" fillId="2" borderId="2" xfId="1" applyFont="1" applyFill="1" applyBorder="1" applyAlignment="1">
      <alignment horizontal="center" vertical="center"/>
    </xf>
    <xf numFmtId="0" fontId="21" fillId="3" borderId="2" xfId="1" applyFont="1" applyFill="1" applyBorder="1" applyAlignment="1">
      <alignment horizontal="center" vertical="center"/>
    </xf>
    <xf numFmtId="0" fontId="21" fillId="3" borderId="3" xfId="1" applyFont="1" applyFill="1" applyBorder="1" applyAlignment="1">
      <alignment horizontal="center" vertical="center"/>
    </xf>
    <xf numFmtId="0" fontId="22" fillId="2" borderId="16" xfId="1" applyFont="1" applyFill="1" applyBorder="1" applyAlignment="1">
      <alignment horizontal="center" vertical="center" wrapText="1"/>
    </xf>
    <xf numFmtId="0" fontId="22" fillId="2" borderId="2" xfId="1" applyFont="1" applyFill="1" applyBorder="1" applyAlignment="1">
      <alignment horizontal="center" vertical="center" wrapText="1"/>
    </xf>
    <xf numFmtId="0" fontId="22" fillId="2" borderId="16" xfId="1" applyFont="1" applyFill="1" applyBorder="1" applyAlignment="1">
      <alignment horizontal="left" vertical="center" wrapText="1"/>
    </xf>
    <xf numFmtId="0" fontId="22" fillId="2" borderId="17" xfId="1" applyFont="1" applyFill="1" applyBorder="1" applyAlignment="1">
      <alignment horizontal="left" vertical="center" wrapText="1"/>
    </xf>
    <xf numFmtId="0" fontId="22" fillId="2" borderId="2" xfId="1" applyFont="1" applyFill="1" applyBorder="1" applyAlignment="1">
      <alignment horizontal="left" vertical="center" wrapText="1"/>
    </xf>
    <xf numFmtId="0" fontId="22" fillId="2" borderId="23" xfId="1" applyFont="1" applyFill="1" applyBorder="1" applyAlignment="1">
      <alignment horizontal="left" vertical="center" wrapText="1"/>
    </xf>
    <xf numFmtId="0" fontId="22" fillId="2" borderId="21" xfId="1" applyFont="1" applyFill="1" applyBorder="1" applyAlignment="1">
      <alignment horizontal="left" vertical="center" wrapText="1"/>
    </xf>
    <xf numFmtId="0" fontId="22" fillId="2" borderId="28" xfId="1" applyFont="1" applyFill="1" applyBorder="1" applyAlignment="1">
      <alignment horizontal="left" vertical="center" wrapText="1"/>
    </xf>
    <xf numFmtId="0" fontId="24" fillId="3" borderId="22" xfId="1" applyFont="1" applyFill="1" applyBorder="1" applyAlignment="1">
      <alignment horizontal="center" vertical="center" wrapText="1"/>
    </xf>
    <xf numFmtId="0" fontId="24" fillId="3" borderId="5" xfId="1" applyFont="1" applyFill="1" applyBorder="1" applyAlignment="1">
      <alignment horizontal="center" vertical="center" wrapText="1"/>
    </xf>
    <xf numFmtId="0" fontId="24" fillId="3" borderId="24" xfId="1" applyFont="1" applyFill="1" applyBorder="1" applyAlignment="1">
      <alignment horizontal="center" vertical="center" wrapText="1"/>
    </xf>
    <xf numFmtId="0" fontId="24" fillId="3" borderId="8" xfId="1" applyFont="1" applyFill="1" applyBorder="1" applyAlignment="1">
      <alignment horizontal="center" vertical="center" wrapText="1"/>
    </xf>
    <xf numFmtId="0" fontId="24" fillId="3" borderId="4" xfId="1" applyFont="1" applyFill="1" applyBorder="1" applyAlignment="1">
      <alignment horizontal="center" vertical="center" wrapText="1"/>
    </xf>
    <xf numFmtId="0" fontId="24" fillId="3" borderId="18" xfId="1" applyFont="1" applyFill="1" applyBorder="1" applyAlignment="1">
      <alignment horizontal="center" vertical="center" wrapText="1"/>
    </xf>
    <xf numFmtId="0" fontId="24" fillId="3" borderId="7" xfId="1" applyFont="1" applyFill="1" applyBorder="1" applyAlignment="1">
      <alignment horizontal="center" vertical="center" wrapText="1"/>
    </xf>
    <xf numFmtId="0" fontId="24" fillId="3" borderId="15" xfId="1" applyFont="1" applyFill="1" applyBorder="1" applyAlignment="1">
      <alignment horizontal="center" vertical="center" wrapText="1"/>
    </xf>
    <xf numFmtId="0" fontId="24" fillId="3" borderId="10" xfId="1" applyFont="1" applyFill="1" applyBorder="1" applyAlignment="1">
      <alignment horizontal="center" vertical="center" wrapText="1"/>
    </xf>
    <xf numFmtId="0" fontId="24" fillId="3" borderId="19" xfId="1" applyFont="1" applyFill="1" applyBorder="1" applyAlignment="1">
      <alignment horizontal="center" vertical="center" wrapText="1"/>
    </xf>
    <xf numFmtId="0" fontId="24" fillId="3" borderId="9" xfId="1" applyFont="1" applyFill="1" applyBorder="1" applyAlignment="1">
      <alignment horizontal="center" vertical="center" wrapText="1"/>
    </xf>
  </cellXfs>
  <cellStyles count="8">
    <cellStyle name="Hyperlink" xfId="7" xr:uid="{00000000-0005-0000-0000-000000000000}"/>
    <cellStyle name="Millares 2" xfId="2" xr:uid="{00000000-0005-0000-0000-000001000000}"/>
    <cellStyle name="Normal" xfId="0" builtinId="0"/>
    <cellStyle name="Normal 2" xfId="1" xr:uid="{00000000-0005-0000-0000-000003000000}"/>
    <cellStyle name="Normal 4" xfId="4" xr:uid="{00000000-0005-0000-0000-000004000000}"/>
    <cellStyle name="Normal_Acta de vecindad 19" xfId="5" xr:uid="{00000000-0005-0000-0000-000005000000}"/>
    <cellStyle name="Porcentaje" xfId="6" builtinId="5"/>
    <cellStyle name="Porcentaje 2" xfId="3" xr:uid="{00000000-0005-0000-0000-000007000000}"/>
  </cellStyles>
  <dxfs count="0"/>
  <tableStyles count="0" defaultTableStyle="TableStyleMedium2" defaultPivotStyle="PivotStyleLight16"/>
  <colors>
    <mruColors>
      <color rgb="FF877F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186015</xdr:colOff>
      <xdr:row>0</xdr:row>
      <xdr:rowOff>31376</xdr:rowOff>
    </xdr:from>
    <xdr:to>
      <xdr:col>1</xdr:col>
      <xdr:colOff>247650</xdr:colOff>
      <xdr:row>0</xdr:row>
      <xdr:rowOff>834535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6015" y="31376"/>
          <a:ext cx="1718985" cy="803159"/>
        </a:xfrm>
        <a:prstGeom prst="rect">
          <a:avLst/>
        </a:prstGeom>
      </xdr:spPr>
    </xdr:pic>
    <xdr:clientData/>
  </xdr:twoCellAnchor>
  <xdr:twoCellAnchor>
    <xdr:from>
      <xdr:col>15</xdr:col>
      <xdr:colOff>2105025</xdr:colOff>
      <xdr:row>0</xdr:row>
      <xdr:rowOff>457200</xdr:rowOff>
    </xdr:from>
    <xdr:to>
      <xdr:col>15</xdr:col>
      <xdr:colOff>3619500</xdr:colOff>
      <xdr:row>0</xdr:row>
      <xdr:rowOff>790575</xdr:rowOff>
    </xdr:to>
    <xdr:sp macro="" textlink="">
      <xdr:nvSpPr>
        <xdr:cNvPr id="3" name="Text Box 8">
          <a:extLst>
            <a:ext uri="{FF2B5EF4-FFF2-40B4-BE49-F238E27FC236}">
              <a16:creationId xmlns:a16="http://schemas.microsoft.com/office/drawing/2014/main" id="{00000000-0008-0000-0100-000003000000}"/>
            </a:ext>
          </a:extLst>
        </xdr:cNvPr>
        <xdr:cNvSpPr txBox="1">
          <a:spLocks noChangeArrowheads="1"/>
        </xdr:cNvSpPr>
      </xdr:nvSpPr>
      <xdr:spPr bwMode="auto">
        <a:xfrm>
          <a:off x="18697575" y="457200"/>
          <a:ext cx="15144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200025</xdr:rowOff>
    </xdr:from>
    <xdr:to>
      <xdr:col>1</xdr:col>
      <xdr:colOff>466725</xdr:colOff>
      <xdr:row>0</xdr:row>
      <xdr:rowOff>742950</xdr:rowOff>
    </xdr:to>
    <xdr:pic>
      <xdr:nvPicPr>
        <xdr:cNvPr id="2" name="Imagen 1">
          <a:extLst>
            <a:ext uri="{FF2B5EF4-FFF2-40B4-BE49-F238E27FC236}">
              <a16:creationId xmlns:a16="http://schemas.microsoft.com/office/drawing/2014/main" id="{D558000D-9AE4-495F-BF13-DE3B7BDDD1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200025"/>
          <a:ext cx="1847850" cy="542925"/>
        </a:xfrm>
        <a:prstGeom prst="rect">
          <a:avLst/>
        </a:prstGeom>
      </xdr:spPr>
    </xdr:pic>
    <xdr:clientData/>
  </xdr:twoCellAnchor>
  <xdr:twoCellAnchor>
    <xdr:from>
      <xdr:col>17</xdr:col>
      <xdr:colOff>2257425</xdr:colOff>
      <xdr:row>0</xdr:row>
      <xdr:rowOff>104775</xdr:rowOff>
    </xdr:from>
    <xdr:to>
      <xdr:col>17</xdr:col>
      <xdr:colOff>4057650</xdr:colOff>
      <xdr:row>0</xdr:row>
      <xdr:rowOff>552450</xdr:rowOff>
    </xdr:to>
    <xdr:sp macro="" textlink="">
      <xdr:nvSpPr>
        <xdr:cNvPr id="3" name="Text Box 8">
          <a:extLst>
            <a:ext uri="{FF2B5EF4-FFF2-40B4-BE49-F238E27FC236}">
              <a16:creationId xmlns:a16="http://schemas.microsoft.com/office/drawing/2014/main" id="{B030630D-3879-4D16-961E-0A245E627E55}"/>
            </a:ext>
            <a:ext uri="{147F2762-F138-4A5C-976F-8EAC2B608ADB}">
              <a16:predDERef xmlns:a16="http://schemas.microsoft.com/office/drawing/2014/main" pred="{D558000D-9AE4-495F-BF13-DE3B7BDDD1E5}"/>
            </a:ext>
          </a:extLst>
        </xdr:cNvPr>
        <xdr:cNvSpPr txBox="1">
          <a:spLocks noChangeArrowheads="1"/>
        </xdr:cNvSpPr>
      </xdr:nvSpPr>
      <xdr:spPr bwMode="auto">
        <a:xfrm>
          <a:off x="21269325" y="104775"/>
          <a:ext cx="18002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200025</xdr:rowOff>
    </xdr:from>
    <xdr:to>
      <xdr:col>1</xdr:col>
      <xdr:colOff>466725</xdr:colOff>
      <xdr:row>0</xdr:row>
      <xdr:rowOff>742950</xdr:rowOff>
    </xdr:to>
    <xdr:pic>
      <xdr:nvPicPr>
        <xdr:cNvPr id="2" name="Imagen 1">
          <a:extLst>
            <a:ext uri="{FF2B5EF4-FFF2-40B4-BE49-F238E27FC236}">
              <a16:creationId xmlns:a16="http://schemas.microsoft.com/office/drawing/2014/main" id="{0865D4CD-E27A-4106-8844-5F9C328D25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200025"/>
          <a:ext cx="1847850" cy="542925"/>
        </a:xfrm>
        <a:prstGeom prst="rect">
          <a:avLst/>
        </a:prstGeom>
      </xdr:spPr>
    </xdr:pic>
    <xdr:clientData/>
  </xdr:twoCellAnchor>
  <xdr:twoCellAnchor>
    <xdr:from>
      <xdr:col>19</xdr:col>
      <xdr:colOff>2257425</xdr:colOff>
      <xdr:row>0</xdr:row>
      <xdr:rowOff>104775</xdr:rowOff>
    </xdr:from>
    <xdr:to>
      <xdr:col>19</xdr:col>
      <xdr:colOff>4057650</xdr:colOff>
      <xdr:row>0</xdr:row>
      <xdr:rowOff>552450</xdr:rowOff>
    </xdr:to>
    <xdr:sp macro="" textlink="">
      <xdr:nvSpPr>
        <xdr:cNvPr id="3" name="Text Box 8">
          <a:extLst>
            <a:ext uri="{FF2B5EF4-FFF2-40B4-BE49-F238E27FC236}">
              <a16:creationId xmlns:a16="http://schemas.microsoft.com/office/drawing/2014/main" id="{439BE626-0844-4A3C-BD38-39B6B7C128A2}"/>
            </a:ext>
            <a:ext uri="{147F2762-F138-4A5C-976F-8EAC2B608ADB}">
              <a16:predDERef xmlns:a16="http://schemas.microsoft.com/office/drawing/2014/main" pred="{0865D4CD-E27A-4106-8844-5F9C328D258B}"/>
            </a:ext>
          </a:extLst>
        </xdr:cNvPr>
        <xdr:cNvSpPr txBox="1">
          <a:spLocks noChangeArrowheads="1"/>
        </xdr:cNvSpPr>
      </xdr:nvSpPr>
      <xdr:spPr bwMode="auto">
        <a:xfrm>
          <a:off x="19278600" y="104775"/>
          <a:ext cx="18002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200025</xdr:rowOff>
    </xdr:from>
    <xdr:to>
      <xdr:col>1</xdr:col>
      <xdr:colOff>466725</xdr:colOff>
      <xdr:row>0</xdr:row>
      <xdr:rowOff>742950</xdr:rowOff>
    </xdr:to>
    <xdr:pic>
      <xdr:nvPicPr>
        <xdr:cNvPr id="2" name="Imagen 1">
          <a:extLst>
            <a:ext uri="{FF2B5EF4-FFF2-40B4-BE49-F238E27FC236}">
              <a16:creationId xmlns:a16="http://schemas.microsoft.com/office/drawing/2014/main" id="{D2866DC9-0C19-4D68-A5FC-B9ECD9D2D2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200025"/>
          <a:ext cx="1847850" cy="542925"/>
        </a:xfrm>
        <a:prstGeom prst="rect">
          <a:avLst/>
        </a:prstGeom>
      </xdr:spPr>
    </xdr:pic>
    <xdr:clientData/>
  </xdr:twoCellAnchor>
  <xdr:twoCellAnchor>
    <xdr:from>
      <xdr:col>17</xdr:col>
      <xdr:colOff>2257425</xdr:colOff>
      <xdr:row>0</xdr:row>
      <xdr:rowOff>104775</xdr:rowOff>
    </xdr:from>
    <xdr:to>
      <xdr:col>17</xdr:col>
      <xdr:colOff>4057650</xdr:colOff>
      <xdr:row>0</xdr:row>
      <xdr:rowOff>552450</xdr:rowOff>
    </xdr:to>
    <xdr:sp macro="" textlink="">
      <xdr:nvSpPr>
        <xdr:cNvPr id="3" name="Text Box 8">
          <a:extLst>
            <a:ext uri="{FF2B5EF4-FFF2-40B4-BE49-F238E27FC236}">
              <a16:creationId xmlns:a16="http://schemas.microsoft.com/office/drawing/2014/main" id="{258E860F-ADFC-4490-9C7E-FFB5766B8E8D}"/>
            </a:ext>
            <a:ext uri="{147F2762-F138-4A5C-976F-8EAC2B608ADB}">
              <a16:predDERef xmlns:a16="http://schemas.microsoft.com/office/drawing/2014/main" pred="{D2866DC9-0C19-4D68-A5FC-B9ECD9D2D212}"/>
            </a:ext>
          </a:extLst>
        </xdr:cNvPr>
        <xdr:cNvSpPr txBox="1">
          <a:spLocks noChangeArrowheads="1"/>
        </xdr:cNvSpPr>
      </xdr:nvSpPr>
      <xdr:spPr bwMode="auto">
        <a:xfrm>
          <a:off x="21488400" y="104775"/>
          <a:ext cx="18002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Carlos Mauricio Garcia Barajas" id="{F31B3523-1DE5-465C-9989-BDEBD20B60C2}" userId="S::cgarciab@cendoj.ramajudicial.gov.co::a248ce63-7e24-458e-9027-8cbd428dba5d"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6" dT="2023-03-28T14:49:35.36" personId="{F31B3523-1DE5-465C-9989-BDEBD20B60C2}" id="{B04893A4-2941-4CDB-88C0-18236F93651E}">
    <text>El porcentaje de tutelas evacuadas dentro del término</text>
  </threadedComment>
  <threadedComment ref="L10" dT="2023-09-14T16:14:13.96" personId="{F31B3523-1DE5-465C-9989-BDEBD20B60C2}" id="{4E2ABE79-ECDB-4C93-9947-74870FAC93A8}">
    <text>REPLANTEAR LA FÓRMULA PARA MOSTRAR EL ACIERTO</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17"/>
  <sheetViews>
    <sheetView topLeftCell="D1" workbookViewId="0">
      <selection activeCell="B3" sqref="B3:B5"/>
    </sheetView>
  </sheetViews>
  <sheetFormatPr defaultColWidth="11.42578125" defaultRowHeight="15"/>
  <cols>
    <col min="1" max="1" width="24.85546875" style="7" customWidth="1"/>
    <col min="2" max="2" width="15" style="7" customWidth="1"/>
    <col min="3" max="3" width="32.7109375" style="7" customWidth="1"/>
    <col min="4" max="4" width="27.140625" style="7" customWidth="1"/>
    <col min="5" max="5" width="13.140625" style="7" customWidth="1"/>
    <col min="6" max="6" width="26.85546875" style="7" customWidth="1"/>
    <col min="7" max="7" width="13.85546875" style="7" customWidth="1"/>
    <col min="8" max="9" width="11.85546875" style="7" customWidth="1"/>
    <col min="10" max="10" width="14.28515625" style="7" customWidth="1"/>
    <col min="11" max="11" width="12.42578125" style="7" customWidth="1"/>
    <col min="12" max="14" width="11.42578125" style="7"/>
    <col min="15" max="15" width="10.5703125" style="7" customWidth="1"/>
    <col min="16" max="16" width="58.140625" style="7" customWidth="1"/>
    <col min="17" max="16384" width="11.42578125" style="7"/>
  </cols>
  <sheetData>
    <row r="1" spans="1:52" ht="70.5" customHeight="1" thickBot="1">
      <c r="A1" s="99"/>
      <c r="B1" s="100"/>
      <c r="C1" s="101" t="s">
        <v>0</v>
      </c>
      <c r="D1" s="101"/>
      <c r="E1" s="101"/>
      <c r="F1" s="101"/>
      <c r="G1" s="101"/>
      <c r="H1" s="101"/>
      <c r="I1" s="101"/>
      <c r="J1" s="101"/>
      <c r="K1" s="101"/>
      <c r="L1" s="101"/>
      <c r="M1" s="101"/>
      <c r="N1" s="101"/>
      <c r="O1" s="101"/>
      <c r="P1" s="102"/>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row>
    <row r="2" spans="1:52" ht="28.5" thickBot="1">
      <c r="A2" s="15" t="s">
        <v>1</v>
      </c>
      <c r="B2" s="103" t="s">
        <v>2</v>
      </c>
      <c r="C2" s="103"/>
      <c r="D2" s="103"/>
      <c r="E2" s="103" t="s">
        <v>3</v>
      </c>
      <c r="F2" s="103"/>
      <c r="G2" s="103"/>
      <c r="H2" s="103" t="s">
        <v>4</v>
      </c>
      <c r="I2" s="103"/>
      <c r="J2" s="103"/>
      <c r="K2" s="103"/>
      <c r="L2" s="104" t="s">
        <v>5</v>
      </c>
      <c r="M2" s="105"/>
      <c r="N2" s="105"/>
      <c r="O2" s="106"/>
      <c r="P2" s="47" t="s">
        <v>6</v>
      </c>
      <c r="Q2" s="9"/>
      <c r="R2" s="8"/>
      <c r="S2" s="8"/>
      <c r="T2" s="10"/>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row>
    <row r="3" spans="1:52" ht="27.75">
      <c r="A3" s="97" t="s">
        <v>7</v>
      </c>
      <c r="B3" s="93" t="s">
        <v>8</v>
      </c>
      <c r="C3" s="93" t="s">
        <v>9</v>
      </c>
      <c r="D3" s="93" t="s">
        <v>10</v>
      </c>
      <c r="E3" s="93"/>
      <c r="F3" s="93"/>
      <c r="G3" s="93"/>
      <c r="H3" s="93"/>
      <c r="I3" s="93" t="s">
        <v>11</v>
      </c>
      <c r="J3" s="93" t="s">
        <v>12</v>
      </c>
      <c r="K3" s="93" t="s">
        <v>13</v>
      </c>
      <c r="L3" s="93" t="s">
        <v>14</v>
      </c>
      <c r="M3" s="93"/>
      <c r="N3" s="93"/>
      <c r="O3" s="93"/>
      <c r="P3" s="95"/>
      <c r="Q3" s="9"/>
      <c r="R3" s="8"/>
      <c r="S3" s="8"/>
      <c r="T3" s="10"/>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row>
    <row r="4" spans="1:52" ht="27.75">
      <c r="A4" s="98"/>
      <c r="B4" s="94"/>
      <c r="C4" s="94"/>
      <c r="D4" s="94" t="s">
        <v>15</v>
      </c>
      <c r="E4" s="94"/>
      <c r="F4" s="94" t="s">
        <v>16</v>
      </c>
      <c r="G4" s="94"/>
      <c r="H4" s="94" t="s">
        <v>17</v>
      </c>
      <c r="I4" s="94"/>
      <c r="J4" s="94"/>
      <c r="K4" s="94"/>
      <c r="L4" s="94" t="s">
        <v>18</v>
      </c>
      <c r="M4" s="94" t="s">
        <v>19</v>
      </c>
      <c r="N4" s="94" t="s">
        <v>20</v>
      </c>
      <c r="O4" s="94" t="s">
        <v>21</v>
      </c>
      <c r="P4" s="96" t="s">
        <v>22</v>
      </c>
      <c r="Q4" s="9"/>
      <c r="R4" s="8"/>
      <c r="S4" s="8"/>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row>
    <row r="5" spans="1:52" ht="27.75">
      <c r="A5" s="98"/>
      <c r="B5" s="94"/>
      <c r="C5" s="94"/>
      <c r="D5" s="46" t="s">
        <v>23</v>
      </c>
      <c r="E5" s="46" t="s">
        <v>24</v>
      </c>
      <c r="F5" s="46" t="s">
        <v>23</v>
      </c>
      <c r="G5" s="46" t="s">
        <v>24</v>
      </c>
      <c r="H5" s="94"/>
      <c r="I5" s="94"/>
      <c r="J5" s="94"/>
      <c r="K5" s="94"/>
      <c r="L5" s="94"/>
      <c r="M5" s="94"/>
      <c r="N5" s="94"/>
      <c r="O5" s="94"/>
      <c r="P5" s="96"/>
      <c r="Q5" s="9"/>
      <c r="R5" s="8"/>
      <c r="S5" s="8"/>
      <c r="T5" s="10"/>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row>
    <row r="6" spans="1:52" s="28" customFormat="1" ht="12.75">
      <c r="A6" s="16"/>
      <c r="B6" s="17"/>
      <c r="C6" s="18"/>
      <c r="D6" s="17"/>
      <c r="E6" s="17"/>
      <c r="F6" s="17"/>
      <c r="G6" s="19"/>
      <c r="H6" s="20" t="e">
        <f>E6/G6</f>
        <v>#DIV/0!</v>
      </c>
      <c r="I6" s="20"/>
      <c r="J6" s="21"/>
      <c r="K6" s="22"/>
      <c r="L6" s="23"/>
      <c r="M6" s="23"/>
      <c r="N6" s="24"/>
      <c r="O6" s="25"/>
      <c r="P6" s="26"/>
      <c r="Q6" s="27"/>
      <c r="R6" s="2"/>
      <c r="S6" s="2"/>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row>
    <row r="7" spans="1:52" s="28" customFormat="1" ht="12.75">
      <c r="A7" s="16"/>
      <c r="B7" s="17"/>
      <c r="C7" s="18"/>
      <c r="D7" s="17"/>
      <c r="E7" s="17"/>
      <c r="F7" s="17"/>
      <c r="G7" s="19"/>
      <c r="H7" s="20" t="e">
        <f t="shared" ref="H7:H14" si="0">E7/G7</f>
        <v>#DIV/0!</v>
      </c>
      <c r="I7" s="20"/>
      <c r="J7" s="21"/>
      <c r="K7" s="22"/>
      <c r="L7" s="23"/>
      <c r="M7" s="23"/>
      <c r="N7" s="24"/>
      <c r="O7" s="25"/>
      <c r="P7" s="26"/>
      <c r="Q7" s="27"/>
      <c r="R7" s="2"/>
      <c r="S7" s="2"/>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s="28" customFormat="1" ht="12.75">
      <c r="A8" s="16"/>
      <c r="B8" s="17"/>
      <c r="C8" s="18"/>
      <c r="D8" s="17"/>
      <c r="E8" s="17"/>
      <c r="F8" s="17"/>
      <c r="G8" s="19"/>
      <c r="H8" s="20" t="e">
        <f t="shared" si="0"/>
        <v>#DIV/0!</v>
      </c>
      <c r="I8" s="20"/>
      <c r="J8" s="21"/>
      <c r="K8" s="22"/>
      <c r="L8" s="23"/>
      <c r="M8" s="23"/>
      <c r="N8" s="24"/>
      <c r="O8" s="25"/>
      <c r="P8" s="26"/>
      <c r="Q8" s="27"/>
      <c r="R8" s="2"/>
      <c r="S8" s="2"/>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row>
    <row r="9" spans="1:52" s="28" customFormat="1" ht="12.75">
      <c r="A9" s="16"/>
      <c r="B9" s="17"/>
      <c r="C9" s="18"/>
      <c r="D9" s="17"/>
      <c r="E9" s="17"/>
      <c r="F9" s="17"/>
      <c r="G9" s="19"/>
      <c r="H9" s="20" t="e">
        <f t="shared" si="0"/>
        <v>#DIV/0!</v>
      </c>
      <c r="I9" s="20"/>
      <c r="J9" s="21"/>
      <c r="K9" s="22"/>
      <c r="L9" s="23"/>
      <c r="M9" s="23"/>
      <c r="N9" s="24"/>
      <c r="O9" s="25"/>
      <c r="P9" s="26"/>
      <c r="Q9" s="27"/>
      <c r="R9" s="2"/>
      <c r="S9" s="2"/>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spans="1:52" s="28" customFormat="1" ht="12.75">
      <c r="A10" s="16"/>
      <c r="B10" s="17"/>
      <c r="C10" s="18"/>
      <c r="D10" s="17"/>
      <c r="E10" s="17"/>
      <c r="F10" s="17"/>
      <c r="G10" s="19"/>
      <c r="H10" s="20" t="e">
        <f t="shared" si="0"/>
        <v>#DIV/0!</v>
      </c>
      <c r="I10" s="20"/>
      <c r="J10" s="21"/>
      <c r="K10" s="22"/>
      <c r="L10" s="23"/>
      <c r="M10" s="23"/>
      <c r="N10" s="24"/>
      <c r="O10" s="25"/>
      <c r="P10" s="26"/>
      <c r="Q10" s="27"/>
      <c r="R10" s="2"/>
      <c r="S10" s="2"/>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2" s="28" customFormat="1" ht="12.75">
      <c r="A11" s="16"/>
      <c r="B11" s="17"/>
      <c r="C11" s="18"/>
      <c r="D11" s="17"/>
      <c r="E11" s="17"/>
      <c r="F11" s="17"/>
      <c r="G11" s="19"/>
      <c r="H11" s="20" t="e">
        <f t="shared" si="0"/>
        <v>#DIV/0!</v>
      </c>
      <c r="I11" s="20"/>
      <c r="J11" s="21"/>
      <c r="K11" s="22"/>
      <c r="L11" s="23"/>
      <c r="M11" s="23"/>
      <c r="N11" s="24"/>
      <c r="O11" s="25"/>
      <c r="P11" s="26"/>
      <c r="Q11" s="27"/>
      <c r="R11" s="2"/>
      <c r="S11" s="2"/>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s="28" customFormat="1" ht="12.75">
      <c r="A12" s="16"/>
      <c r="B12" s="17"/>
      <c r="C12" s="18"/>
      <c r="D12" s="17"/>
      <c r="E12" s="17"/>
      <c r="F12" s="17"/>
      <c r="G12" s="19"/>
      <c r="H12" s="20" t="e">
        <f t="shared" si="0"/>
        <v>#DIV/0!</v>
      </c>
      <c r="I12" s="20"/>
      <c r="J12" s="21"/>
      <c r="K12" s="22"/>
      <c r="L12" s="23"/>
      <c r="M12" s="23"/>
      <c r="N12" s="24"/>
      <c r="O12" s="25"/>
      <c r="P12" s="26"/>
      <c r="Q12" s="27"/>
      <c r="R12" s="2"/>
      <c r="S12" s="2"/>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s="28" customFormat="1" ht="12.75">
      <c r="A13" s="16"/>
      <c r="B13" s="17"/>
      <c r="C13" s="18"/>
      <c r="D13" s="17"/>
      <c r="E13" s="17"/>
      <c r="F13" s="17"/>
      <c r="G13" s="19"/>
      <c r="H13" s="20" t="e">
        <f t="shared" si="0"/>
        <v>#DIV/0!</v>
      </c>
      <c r="I13" s="20"/>
      <c r="J13" s="21"/>
      <c r="K13" s="22"/>
      <c r="L13" s="23"/>
      <c r="M13" s="23"/>
      <c r="N13" s="24"/>
      <c r="O13" s="25"/>
      <c r="P13" s="26"/>
      <c r="Q13" s="27"/>
      <c r="R13" s="2"/>
      <c r="S13" s="2"/>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s="28" customFormat="1" ht="13.5" thickBot="1">
      <c r="A14" s="29"/>
      <c r="B14" s="4"/>
      <c r="C14" s="30"/>
      <c r="D14" s="4"/>
      <c r="E14" s="4"/>
      <c r="F14" s="4"/>
      <c r="G14" s="31"/>
      <c r="H14" s="5" t="e">
        <f t="shared" si="0"/>
        <v>#DIV/0!</v>
      </c>
      <c r="I14" s="5"/>
      <c r="J14" s="32"/>
      <c r="K14" s="31"/>
      <c r="L14" s="33"/>
      <c r="M14" s="33"/>
      <c r="N14" s="34"/>
      <c r="O14" s="35"/>
      <c r="P14" s="36"/>
      <c r="Q14" s="27"/>
      <c r="R14" s="2"/>
      <c r="S14" s="2"/>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s="12" customFormat="1" ht="75" hidden="1">
      <c r="A15" s="37" t="s">
        <v>25</v>
      </c>
      <c r="B15" s="38" t="s">
        <v>26</v>
      </c>
      <c r="C15" s="39" t="s">
        <v>27</v>
      </c>
      <c r="D15" s="38" t="s">
        <v>28</v>
      </c>
      <c r="E15" s="38"/>
      <c r="F15" s="38" t="s">
        <v>29</v>
      </c>
      <c r="G15" s="40"/>
      <c r="H15" s="41" t="e">
        <f>E15/G15</f>
        <v>#DIV/0!</v>
      </c>
      <c r="I15" s="41" t="s">
        <v>30</v>
      </c>
      <c r="J15" s="42" t="s">
        <v>30</v>
      </c>
      <c r="K15" s="40" t="s">
        <v>31</v>
      </c>
      <c r="L15" s="43"/>
      <c r="M15" s="43"/>
      <c r="N15" s="43"/>
      <c r="O15" s="44"/>
      <c r="P15" s="45"/>
      <c r="Q15" s="9"/>
      <c r="R15" s="8"/>
      <c r="S15" s="8"/>
      <c r="T15" s="10"/>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row>
    <row r="16" spans="1:52">
      <c r="A16" s="13"/>
      <c r="B16" s="13"/>
      <c r="C16" s="13"/>
      <c r="D16" s="13"/>
      <c r="E16" s="13"/>
      <c r="F16" s="13"/>
      <c r="G16" s="13"/>
      <c r="H16" s="1"/>
      <c r="I16" s="14"/>
      <c r="J16" s="13"/>
      <c r="K16" s="13"/>
      <c r="L16" s="13"/>
      <c r="M16" s="13"/>
      <c r="N16" s="13"/>
      <c r="O16" s="13"/>
    </row>
    <row r="17" spans="1:15">
      <c r="A17" s="13"/>
      <c r="B17" s="13"/>
      <c r="C17" s="13"/>
      <c r="D17" s="13"/>
      <c r="E17" s="13"/>
      <c r="F17" s="13"/>
      <c r="G17" s="13"/>
      <c r="H17" s="13"/>
      <c r="I17" s="14"/>
      <c r="J17" s="13"/>
      <c r="K17" s="13"/>
      <c r="L17" s="13"/>
      <c r="M17" s="13"/>
      <c r="N17" s="13"/>
      <c r="O17" s="13"/>
    </row>
  </sheetData>
  <mergeCells count="22">
    <mergeCell ref="A1:B1"/>
    <mergeCell ref="C1:P1"/>
    <mergeCell ref="B2:D2"/>
    <mergeCell ref="E2:G2"/>
    <mergeCell ref="H2:K2"/>
    <mergeCell ref="L2:O2"/>
    <mergeCell ref="A3:A5"/>
    <mergeCell ref="B3:B5"/>
    <mergeCell ref="C3:C5"/>
    <mergeCell ref="D3:H3"/>
    <mergeCell ref="I3:I5"/>
    <mergeCell ref="K3:K5"/>
    <mergeCell ref="L3:P3"/>
    <mergeCell ref="D4:E4"/>
    <mergeCell ref="F4:G4"/>
    <mergeCell ref="H4:H5"/>
    <mergeCell ref="L4:L5"/>
    <mergeCell ref="M4:M5"/>
    <mergeCell ref="N4:N5"/>
    <mergeCell ref="O4:O5"/>
    <mergeCell ref="P4:P5"/>
    <mergeCell ref="J3:J5"/>
  </mergeCells>
  <dataValidations count="3">
    <dataValidation type="list" allowBlank="1" showInputMessage="1" showErrorMessage="1" sqref="G15:G31 O15:O31 E15:E31 M15:M31" xr:uid="{00000000-0002-0000-0100-000000000000}">
      <formula1>#REF!</formula1>
    </dataValidation>
    <dataValidation type="list" allowBlank="1" showInputMessage="1" showErrorMessage="1" sqref="K15:L31" xr:uid="{00000000-0002-0000-0100-000001000000}">
      <formula1>$Z$6:$Z$14</formula1>
    </dataValidation>
    <dataValidation type="list" allowBlank="1" showInputMessage="1" showErrorMessage="1" sqref="F15:F31" xr:uid="{00000000-0002-0000-0100-000002000000}">
      <formula1>$V$6:$V$19</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B11"/>
  <sheetViews>
    <sheetView topLeftCell="B3" workbookViewId="0">
      <selection activeCell="J6" sqref="J6"/>
    </sheetView>
  </sheetViews>
  <sheetFormatPr defaultColWidth="11.42578125" defaultRowHeight="11.25"/>
  <cols>
    <col min="1" max="1" width="22.140625" style="50" customWidth="1"/>
    <col min="2" max="2" width="11.85546875" style="50" customWidth="1"/>
    <col min="3" max="4" width="29.7109375" style="50" customWidth="1"/>
    <col min="5" max="5" width="29" style="50" hidden="1" customWidth="1"/>
    <col min="6" max="6" width="25.85546875" style="50" customWidth="1"/>
    <col min="7" max="7" width="14.42578125" style="50" customWidth="1"/>
    <col min="8" max="8" width="18.7109375" style="50" customWidth="1"/>
    <col min="9" max="9" width="14.42578125" style="50" customWidth="1"/>
    <col min="10" max="11" width="11.85546875" style="50" customWidth="1"/>
    <col min="12" max="12" width="14.28515625" style="50" customWidth="1"/>
    <col min="13" max="13" width="12.42578125" style="50" customWidth="1"/>
    <col min="14" max="16" width="9.140625" style="50"/>
    <col min="17" max="17" width="10.5703125" style="50" customWidth="1"/>
    <col min="18" max="18" width="65.5703125" style="50" customWidth="1"/>
    <col min="19" max="16384" width="11.42578125" style="50"/>
  </cols>
  <sheetData>
    <row r="1" spans="1:54" ht="68.25" customHeight="1">
      <c r="A1" s="107"/>
      <c r="B1" s="108"/>
      <c r="C1" s="48"/>
      <c r="D1" s="48"/>
      <c r="E1" s="109" t="s">
        <v>0</v>
      </c>
      <c r="F1" s="109"/>
      <c r="G1" s="109"/>
      <c r="H1" s="109"/>
      <c r="I1" s="109"/>
      <c r="J1" s="109"/>
      <c r="K1" s="109"/>
      <c r="L1" s="109"/>
      <c r="M1" s="109"/>
      <c r="N1" s="109"/>
      <c r="O1" s="109"/>
      <c r="P1" s="109"/>
      <c r="Q1" s="109"/>
      <c r="R1" s="110"/>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row>
    <row r="2" spans="1:54" ht="35.25" customHeight="1">
      <c r="A2" s="51" t="s">
        <v>32</v>
      </c>
      <c r="B2" s="111" t="s">
        <v>33</v>
      </c>
      <c r="C2" s="112"/>
      <c r="D2" s="112"/>
      <c r="E2" s="112"/>
      <c r="F2" s="113" t="s">
        <v>34</v>
      </c>
      <c r="G2" s="114"/>
      <c r="H2" s="52"/>
      <c r="I2" s="52"/>
      <c r="J2" s="115"/>
      <c r="K2" s="115"/>
      <c r="L2" s="115"/>
      <c r="M2" s="114"/>
      <c r="N2" s="116" t="s">
        <v>35</v>
      </c>
      <c r="O2" s="117"/>
      <c r="P2" s="117"/>
      <c r="Q2" s="118"/>
      <c r="R2" s="53" t="s">
        <v>36</v>
      </c>
      <c r="S2" s="54"/>
      <c r="T2" s="55"/>
      <c r="U2" s="55"/>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row>
    <row r="3" spans="1:54">
      <c r="A3" s="119" t="s">
        <v>7</v>
      </c>
      <c r="B3" s="122" t="s">
        <v>8</v>
      </c>
      <c r="C3" s="125" t="s">
        <v>37</v>
      </c>
      <c r="D3" s="122" t="s">
        <v>38</v>
      </c>
      <c r="E3" s="122" t="s">
        <v>9</v>
      </c>
      <c r="F3" s="122" t="s">
        <v>10</v>
      </c>
      <c r="G3" s="122"/>
      <c r="H3" s="122"/>
      <c r="I3" s="122"/>
      <c r="J3" s="122"/>
      <c r="K3" s="122" t="s">
        <v>11</v>
      </c>
      <c r="L3" s="122" t="s">
        <v>12</v>
      </c>
      <c r="M3" s="122" t="s">
        <v>13</v>
      </c>
      <c r="N3" s="122" t="s">
        <v>14</v>
      </c>
      <c r="O3" s="122"/>
      <c r="P3" s="122"/>
      <c r="Q3" s="122"/>
      <c r="R3" s="129"/>
      <c r="S3" s="54"/>
      <c r="T3" s="55"/>
      <c r="U3" s="55"/>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row>
    <row r="4" spans="1:54">
      <c r="A4" s="120"/>
      <c r="B4" s="123"/>
      <c r="C4" s="126"/>
      <c r="D4" s="123"/>
      <c r="E4" s="123"/>
      <c r="F4" s="123" t="s">
        <v>15</v>
      </c>
      <c r="G4" s="123"/>
      <c r="H4" s="123" t="s">
        <v>16</v>
      </c>
      <c r="I4" s="123"/>
      <c r="J4" s="124" t="s">
        <v>17</v>
      </c>
      <c r="K4" s="123"/>
      <c r="L4" s="123"/>
      <c r="M4" s="123"/>
      <c r="N4" s="124" t="s">
        <v>18</v>
      </c>
      <c r="O4" s="123" t="s">
        <v>19</v>
      </c>
      <c r="P4" s="123" t="s">
        <v>20</v>
      </c>
      <c r="Q4" s="123" t="s">
        <v>21</v>
      </c>
      <c r="R4" s="127" t="s">
        <v>22</v>
      </c>
      <c r="S4" s="54"/>
      <c r="T4" s="55"/>
      <c r="U4" s="55"/>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row>
    <row r="5" spans="1:54">
      <c r="A5" s="121"/>
      <c r="B5" s="124"/>
      <c r="C5" s="126"/>
      <c r="D5" s="124"/>
      <c r="E5" s="124"/>
      <c r="F5" s="57" t="s">
        <v>23</v>
      </c>
      <c r="G5" s="57" t="s">
        <v>24</v>
      </c>
      <c r="H5" s="57" t="s">
        <v>23</v>
      </c>
      <c r="I5" s="57" t="s">
        <v>24</v>
      </c>
      <c r="J5" s="126"/>
      <c r="K5" s="124"/>
      <c r="L5" s="124"/>
      <c r="M5" s="124"/>
      <c r="N5" s="126"/>
      <c r="O5" s="124"/>
      <c r="P5" s="124"/>
      <c r="Q5" s="124"/>
      <c r="R5" s="128"/>
      <c r="S5" s="54"/>
      <c r="T5" s="55"/>
      <c r="U5" s="55"/>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row>
    <row r="6" spans="1:54" s="73" customFormat="1" ht="134.25" customHeight="1">
      <c r="A6" s="61" t="s">
        <v>39</v>
      </c>
      <c r="B6" s="62" t="s">
        <v>40</v>
      </c>
      <c r="C6" s="63" t="s">
        <v>41</v>
      </c>
      <c r="D6" s="62" t="s">
        <v>42</v>
      </c>
      <c r="E6" s="64"/>
      <c r="F6" s="65" t="s">
        <v>43</v>
      </c>
      <c r="G6" s="66">
        <v>311</v>
      </c>
      <c r="H6" s="66" t="s">
        <v>44</v>
      </c>
      <c r="I6" s="66">
        <v>303</v>
      </c>
      <c r="J6" s="67">
        <f>G6/I6</f>
        <v>1.0264026402640265</v>
      </c>
      <c r="K6" s="76">
        <v>1</v>
      </c>
      <c r="L6" s="68">
        <v>1</v>
      </c>
      <c r="M6" s="68" t="s">
        <v>31</v>
      </c>
      <c r="N6" s="90"/>
      <c r="O6" s="90"/>
      <c r="P6" s="79">
        <f>203/195</f>
        <v>1.0410256410256411</v>
      </c>
      <c r="Q6" s="79">
        <f>311/303</f>
        <v>1.0264026402640265</v>
      </c>
      <c r="R6" s="78" t="s">
        <v>45</v>
      </c>
      <c r="S6" s="70"/>
      <c r="T6" s="71"/>
      <c r="U6" s="71"/>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row>
    <row r="7" spans="1:54" s="73" customFormat="1" ht="155.25" customHeight="1">
      <c r="A7" s="61" t="s">
        <v>46</v>
      </c>
      <c r="B7" s="74" t="s">
        <v>40</v>
      </c>
      <c r="C7" s="63" t="s">
        <v>41</v>
      </c>
      <c r="D7" s="62" t="s">
        <v>47</v>
      </c>
      <c r="E7" s="75"/>
      <c r="F7" s="65" t="s">
        <v>48</v>
      </c>
      <c r="G7" s="66">
        <v>291</v>
      </c>
      <c r="H7" s="66" t="s">
        <v>49</v>
      </c>
      <c r="I7" s="66">
        <v>283</v>
      </c>
      <c r="J7" s="67">
        <f>G7/I7</f>
        <v>1.0282685512367491</v>
      </c>
      <c r="K7" s="76">
        <v>1</v>
      </c>
      <c r="L7" s="68">
        <v>1</v>
      </c>
      <c r="M7" s="68" t="s">
        <v>31</v>
      </c>
      <c r="N7" s="90"/>
      <c r="O7" s="90"/>
      <c r="P7" s="79">
        <f>168/154</f>
        <v>1.0909090909090908</v>
      </c>
      <c r="Q7" s="79">
        <f>J7</f>
        <v>1.0282685512367491</v>
      </c>
      <c r="R7" s="78" t="s">
        <v>50</v>
      </c>
      <c r="S7" s="70"/>
      <c r="T7" s="71"/>
      <c r="U7" s="71"/>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row>
    <row r="8" spans="1:54" s="73" customFormat="1" ht="95.25" customHeight="1">
      <c r="A8" s="61" t="s">
        <v>51</v>
      </c>
      <c r="B8" s="74" t="s">
        <v>40</v>
      </c>
      <c r="C8" s="63" t="s">
        <v>41</v>
      </c>
      <c r="D8" s="62" t="s">
        <v>52</v>
      </c>
      <c r="E8" s="75"/>
      <c r="F8" s="65" t="s">
        <v>53</v>
      </c>
      <c r="G8" s="66">
        <v>3</v>
      </c>
      <c r="H8" s="66" t="s">
        <v>54</v>
      </c>
      <c r="I8" s="66">
        <v>3</v>
      </c>
      <c r="J8" s="67">
        <f t="shared" ref="J8:J10" si="0">G8/I8</f>
        <v>1</v>
      </c>
      <c r="K8" s="76">
        <v>1</v>
      </c>
      <c r="L8" s="68">
        <v>1</v>
      </c>
      <c r="M8" s="68" t="s">
        <v>31</v>
      </c>
      <c r="N8" s="90"/>
      <c r="O8" s="90"/>
      <c r="P8" s="79">
        <f>2/2</f>
        <v>1</v>
      </c>
      <c r="Q8" s="79">
        <f>J8</f>
        <v>1</v>
      </c>
      <c r="R8" s="78" t="s">
        <v>55</v>
      </c>
      <c r="S8" s="70"/>
      <c r="T8" s="71"/>
      <c r="U8" s="71"/>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row>
    <row r="9" spans="1:54" s="73" customFormat="1" ht="75.75" customHeight="1">
      <c r="A9" s="61" t="s">
        <v>56</v>
      </c>
      <c r="B9" s="74" t="s">
        <v>40</v>
      </c>
      <c r="C9" s="63" t="s">
        <v>41</v>
      </c>
      <c r="D9" s="62" t="s">
        <v>57</v>
      </c>
      <c r="E9" s="75"/>
      <c r="F9" s="65" t="s">
        <v>58</v>
      </c>
      <c r="G9" s="66">
        <v>0</v>
      </c>
      <c r="H9" s="66" t="s">
        <v>59</v>
      </c>
      <c r="I9" s="66">
        <v>0</v>
      </c>
      <c r="J9" s="67">
        <v>1</v>
      </c>
      <c r="K9" s="76">
        <v>1</v>
      </c>
      <c r="L9" s="68">
        <v>1</v>
      </c>
      <c r="M9" s="68" t="s">
        <v>31</v>
      </c>
      <c r="N9" s="90"/>
      <c r="O9" s="90"/>
      <c r="P9" s="79">
        <v>1</v>
      </c>
      <c r="Q9" s="79">
        <v>1</v>
      </c>
      <c r="R9" s="78" t="s">
        <v>60</v>
      </c>
      <c r="S9" s="70"/>
      <c r="T9" s="71"/>
      <c r="U9" s="71"/>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row>
    <row r="10" spans="1:54" s="73" customFormat="1" ht="186" customHeight="1">
      <c r="A10" s="61" t="s">
        <v>61</v>
      </c>
      <c r="B10" s="74" t="s">
        <v>62</v>
      </c>
      <c r="C10" s="63" t="s">
        <v>63</v>
      </c>
      <c r="D10" s="74" t="s">
        <v>64</v>
      </c>
      <c r="E10" s="80"/>
      <c r="F10" s="81" t="s">
        <v>65</v>
      </c>
      <c r="G10" s="66">
        <v>170</v>
      </c>
      <c r="H10" s="66" t="s">
        <v>66</v>
      </c>
      <c r="I10" s="66">
        <v>8</v>
      </c>
      <c r="J10" s="82">
        <f>I10/G10</f>
        <v>4.7058823529411764E-2</v>
      </c>
      <c r="K10" s="82">
        <v>0.03</v>
      </c>
      <c r="L10" s="68">
        <v>0.97</v>
      </c>
      <c r="M10" s="68" t="s">
        <v>31</v>
      </c>
      <c r="N10" s="90"/>
      <c r="O10" s="90"/>
      <c r="P10" s="68">
        <f>6/120</f>
        <v>0.05</v>
      </c>
      <c r="Q10" s="68">
        <f>J10</f>
        <v>4.7058823529411764E-2</v>
      </c>
      <c r="R10" s="84" t="s">
        <v>67</v>
      </c>
      <c r="S10" s="70"/>
      <c r="T10" s="71"/>
      <c r="U10" s="71"/>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row>
    <row r="11" spans="1:54" ht="11.25" customHeight="1">
      <c r="A11" s="58"/>
      <c r="B11" s="58"/>
      <c r="C11" s="58"/>
      <c r="D11" s="58"/>
      <c r="E11" s="58"/>
      <c r="F11" s="58"/>
      <c r="G11" s="58"/>
      <c r="H11" s="58"/>
      <c r="I11" s="58"/>
      <c r="J11" s="59"/>
      <c r="K11" s="60"/>
      <c r="L11" s="58"/>
      <c r="M11" s="58"/>
      <c r="N11" s="58"/>
      <c r="O11" s="58"/>
      <c r="P11" s="58"/>
      <c r="Q11" s="58"/>
    </row>
  </sheetData>
  <mergeCells count="24">
    <mergeCell ref="Q4:Q5"/>
    <mergeCell ref="R4:R5"/>
    <mergeCell ref="M3:M5"/>
    <mergeCell ref="N3:R3"/>
    <mergeCell ref="N4:N5"/>
    <mergeCell ref="O4:O5"/>
    <mergeCell ref="P4:P5"/>
    <mergeCell ref="K3:K5"/>
    <mergeCell ref="L3:L5"/>
    <mergeCell ref="F4:G4"/>
    <mergeCell ref="J4:J5"/>
    <mergeCell ref="F3:J3"/>
    <mergeCell ref="H4:I4"/>
    <mergeCell ref="A3:A5"/>
    <mergeCell ref="B3:B5"/>
    <mergeCell ref="C3:C5"/>
    <mergeCell ref="D3:D5"/>
    <mergeCell ref="E3:E5"/>
    <mergeCell ref="A1:B1"/>
    <mergeCell ref="E1:R1"/>
    <mergeCell ref="B2:E2"/>
    <mergeCell ref="F2:G2"/>
    <mergeCell ref="J2:M2"/>
    <mergeCell ref="N2:Q2"/>
  </mergeCells>
  <dataValidations count="2">
    <dataValidation type="list" allowBlank="1" showInputMessage="1" showErrorMessage="1" sqref="M11:N24" xr:uid="{638306E1-4019-438C-AF6F-13F7B665821F}">
      <formula1>$AB$6:$AB$7</formula1>
    </dataValidation>
    <dataValidation type="list" allowBlank="1" showInputMessage="1" showErrorMessage="1" sqref="Q11:Q24 O11:O24 G11:I24" xr:uid="{D8E8D6F8-E597-4F7F-BC39-6A649D3BA1ED}">
      <formula1>#REF!</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DE48A-A3C6-4F2E-A51C-3C1133D703AE}">
  <dimension ref="A1:BD11"/>
  <sheetViews>
    <sheetView topLeftCell="B2" workbookViewId="0">
      <selection activeCell="C7" sqref="C7"/>
    </sheetView>
  </sheetViews>
  <sheetFormatPr defaultColWidth="11.42578125" defaultRowHeight="11.25"/>
  <cols>
    <col min="1" max="1" width="22.140625" style="50" customWidth="1"/>
    <col min="2" max="2" width="11.85546875" style="50" customWidth="1"/>
    <col min="3" max="4" width="29.7109375" style="50" customWidth="1"/>
    <col min="5" max="5" width="29" style="50" hidden="1" customWidth="1"/>
    <col min="6" max="6" width="25.85546875" style="50" customWidth="1"/>
    <col min="7" max="7" width="14.42578125" style="50" customWidth="1"/>
    <col min="8" max="8" width="18.7109375" style="50" customWidth="1"/>
    <col min="9" max="9" width="14.42578125" style="50" customWidth="1"/>
    <col min="10" max="10" width="18.7109375" style="50" customWidth="1"/>
    <col min="11" max="11" width="14.42578125" style="50" customWidth="1"/>
    <col min="12" max="13" width="11.85546875" style="50" customWidth="1"/>
    <col min="14" max="14" width="14.28515625" style="50" customWidth="1"/>
    <col min="15" max="15" width="12.42578125" style="50" customWidth="1"/>
    <col min="16" max="18" width="9.140625" style="50"/>
    <col min="19" max="19" width="10.5703125" style="50" customWidth="1"/>
    <col min="20" max="20" width="65.5703125" style="50" customWidth="1"/>
    <col min="21" max="16384" width="11.42578125" style="50"/>
  </cols>
  <sheetData>
    <row r="1" spans="1:56" ht="68.25" customHeight="1">
      <c r="A1" s="107"/>
      <c r="B1" s="108"/>
      <c r="C1" s="48"/>
      <c r="D1" s="48"/>
      <c r="E1" s="109" t="s">
        <v>0</v>
      </c>
      <c r="F1" s="109"/>
      <c r="G1" s="109"/>
      <c r="H1" s="109"/>
      <c r="I1" s="109"/>
      <c r="J1" s="109"/>
      <c r="K1" s="109"/>
      <c r="L1" s="109"/>
      <c r="M1" s="109"/>
      <c r="N1" s="109"/>
      <c r="O1" s="109"/>
      <c r="P1" s="109"/>
      <c r="Q1" s="109"/>
      <c r="R1" s="109"/>
      <c r="S1" s="109"/>
      <c r="T1" s="110"/>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row>
    <row r="2" spans="1:56" ht="35.25" customHeight="1">
      <c r="A2" s="51" t="s">
        <v>32</v>
      </c>
      <c r="B2" s="111" t="s">
        <v>33</v>
      </c>
      <c r="C2" s="112"/>
      <c r="D2" s="112"/>
      <c r="E2" s="112"/>
      <c r="F2" s="113" t="s">
        <v>34</v>
      </c>
      <c r="G2" s="114"/>
      <c r="H2" s="52"/>
      <c r="I2" s="52"/>
      <c r="J2" s="52"/>
      <c r="K2" s="52"/>
      <c r="L2" s="115"/>
      <c r="M2" s="115"/>
      <c r="N2" s="115"/>
      <c r="O2" s="114"/>
      <c r="P2" s="116" t="s">
        <v>35</v>
      </c>
      <c r="Q2" s="117"/>
      <c r="R2" s="117"/>
      <c r="S2" s="118"/>
      <c r="T2" s="53" t="s">
        <v>36</v>
      </c>
      <c r="U2" s="54"/>
      <c r="V2" s="55"/>
      <c r="W2" s="55"/>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row>
    <row r="3" spans="1:56">
      <c r="A3" s="119" t="s">
        <v>7</v>
      </c>
      <c r="B3" s="122" t="s">
        <v>8</v>
      </c>
      <c r="C3" s="125" t="s">
        <v>37</v>
      </c>
      <c r="D3" s="122" t="s">
        <v>38</v>
      </c>
      <c r="E3" s="122" t="s">
        <v>9</v>
      </c>
      <c r="F3" s="122" t="s">
        <v>10</v>
      </c>
      <c r="G3" s="122"/>
      <c r="H3" s="122"/>
      <c r="I3" s="122"/>
      <c r="J3" s="122"/>
      <c r="K3" s="122"/>
      <c r="L3" s="122"/>
      <c r="M3" s="122" t="s">
        <v>11</v>
      </c>
      <c r="N3" s="122" t="s">
        <v>12</v>
      </c>
      <c r="O3" s="122" t="s">
        <v>13</v>
      </c>
      <c r="P3" s="122" t="s">
        <v>14</v>
      </c>
      <c r="Q3" s="122"/>
      <c r="R3" s="122"/>
      <c r="S3" s="122"/>
      <c r="T3" s="129"/>
      <c r="U3" s="54"/>
      <c r="V3" s="55"/>
      <c r="W3" s="55"/>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row>
    <row r="4" spans="1:56">
      <c r="A4" s="120"/>
      <c r="B4" s="123"/>
      <c r="C4" s="126"/>
      <c r="D4" s="123"/>
      <c r="E4" s="123"/>
      <c r="F4" s="123" t="s">
        <v>15</v>
      </c>
      <c r="G4" s="123"/>
      <c r="H4" s="123" t="s">
        <v>16</v>
      </c>
      <c r="I4" s="123"/>
      <c r="J4" s="123" t="s">
        <v>68</v>
      </c>
      <c r="K4" s="123"/>
      <c r="L4" s="124" t="s">
        <v>17</v>
      </c>
      <c r="M4" s="123"/>
      <c r="N4" s="123"/>
      <c r="O4" s="123"/>
      <c r="P4" s="124" t="s">
        <v>18</v>
      </c>
      <c r="Q4" s="123" t="s">
        <v>19</v>
      </c>
      <c r="R4" s="123" t="s">
        <v>20</v>
      </c>
      <c r="S4" s="123" t="s">
        <v>21</v>
      </c>
      <c r="T4" s="127" t="s">
        <v>22</v>
      </c>
      <c r="U4" s="54"/>
      <c r="V4" s="55"/>
      <c r="W4" s="55"/>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row>
    <row r="5" spans="1:56">
      <c r="A5" s="121"/>
      <c r="B5" s="124"/>
      <c r="C5" s="126"/>
      <c r="D5" s="124"/>
      <c r="E5" s="124"/>
      <c r="F5" s="57" t="s">
        <v>23</v>
      </c>
      <c r="G5" s="57" t="s">
        <v>24</v>
      </c>
      <c r="H5" s="57" t="s">
        <v>23</v>
      </c>
      <c r="I5" s="57" t="s">
        <v>24</v>
      </c>
      <c r="J5" s="57" t="s">
        <v>23</v>
      </c>
      <c r="K5" s="57" t="s">
        <v>24</v>
      </c>
      <c r="L5" s="126"/>
      <c r="M5" s="124"/>
      <c r="N5" s="124"/>
      <c r="O5" s="124"/>
      <c r="P5" s="126"/>
      <c r="Q5" s="124"/>
      <c r="R5" s="124"/>
      <c r="S5" s="124"/>
      <c r="T5" s="128"/>
      <c r="U5" s="54"/>
      <c r="V5" s="55"/>
      <c r="W5" s="55"/>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row>
    <row r="6" spans="1:56" s="73" customFormat="1" ht="75.75" customHeight="1">
      <c r="A6" s="61" t="s">
        <v>39</v>
      </c>
      <c r="B6" s="62" t="s">
        <v>40</v>
      </c>
      <c r="C6" s="63" t="s">
        <v>41</v>
      </c>
      <c r="D6" s="62" t="s">
        <v>42</v>
      </c>
      <c r="E6" s="64"/>
      <c r="F6" s="65" t="s">
        <v>69</v>
      </c>
      <c r="G6" s="77"/>
      <c r="H6" s="66" t="s">
        <v>70</v>
      </c>
      <c r="I6" s="77"/>
      <c r="J6" s="66" t="s">
        <v>71</v>
      </c>
      <c r="K6" s="77"/>
      <c r="L6" s="67" t="e">
        <f>(I6+K6)/G6</f>
        <v>#DIV/0!</v>
      </c>
      <c r="M6" s="76">
        <v>1</v>
      </c>
      <c r="N6" s="68">
        <v>1</v>
      </c>
      <c r="O6" s="68" t="s">
        <v>31</v>
      </c>
      <c r="P6" s="68" t="e">
        <f>G6/(I6+K6)</f>
        <v>#DIV/0!</v>
      </c>
      <c r="Q6" s="83"/>
      <c r="R6" s="69"/>
      <c r="S6" s="79"/>
      <c r="T6" s="78"/>
      <c r="U6" s="70"/>
      <c r="V6" s="71"/>
      <c r="W6" s="71"/>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row>
    <row r="7" spans="1:56" s="73" customFormat="1" ht="75.75" customHeight="1">
      <c r="A7" s="61" t="s">
        <v>46</v>
      </c>
      <c r="B7" s="74" t="s">
        <v>40</v>
      </c>
      <c r="C7" s="63" t="s">
        <v>41</v>
      </c>
      <c r="D7" s="62" t="s">
        <v>47</v>
      </c>
      <c r="E7" s="75"/>
      <c r="F7" s="65" t="s">
        <v>72</v>
      </c>
      <c r="G7" s="77"/>
      <c r="H7" s="66" t="s">
        <v>49</v>
      </c>
      <c r="I7" s="77"/>
      <c r="J7" s="66" t="s">
        <v>73</v>
      </c>
      <c r="K7" s="77"/>
      <c r="L7" s="67" t="e">
        <f>(I7+K7)/G7</f>
        <v>#DIV/0!</v>
      </c>
      <c r="M7" s="76">
        <v>1</v>
      </c>
      <c r="N7" s="68">
        <v>1</v>
      </c>
      <c r="O7" s="68" t="s">
        <v>31</v>
      </c>
      <c r="P7" s="83"/>
      <c r="Q7" s="83"/>
      <c r="R7" s="69"/>
      <c r="S7" s="79"/>
      <c r="T7" s="78"/>
      <c r="U7" s="70"/>
      <c r="V7" s="71"/>
      <c r="W7" s="71"/>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row>
    <row r="8" spans="1:56" s="73" customFormat="1" ht="75.75" customHeight="1">
      <c r="A8" s="61" t="s">
        <v>51</v>
      </c>
      <c r="B8" s="74" t="s">
        <v>40</v>
      </c>
      <c r="C8" s="63" t="s">
        <v>41</v>
      </c>
      <c r="D8" s="62" t="s">
        <v>52</v>
      </c>
      <c r="E8" s="75"/>
      <c r="F8" s="65" t="s">
        <v>74</v>
      </c>
      <c r="G8" s="77"/>
      <c r="H8" s="66" t="s">
        <v>54</v>
      </c>
      <c r="I8" s="77"/>
      <c r="J8" s="66" t="s">
        <v>75</v>
      </c>
      <c r="K8" s="77">
        <v>0</v>
      </c>
      <c r="L8" s="67" t="e">
        <f>(I8+K8)/G8</f>
        <v>#DIV/0!</v>
      </c>
      <c r="M8" s="76">
        <v>1</v>
      </c>
      <c r="N8" s="68">
        <v>1</v>
      </c>
      <c r="O8" s="68" t="s">
        <v>31</v>
      </c>
      <c r="P8" s="83"/>
      <c r="Q8" s="83"/>
      <c r="R8" s="69"/>
      <c r="S8" s="79"/>
      <c r="T8" s="78"/>
      <c r="U8" s="70"/>
      <c r="V8" s="71"/>
      <c r="W8" s="71"/>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row>
    <row r="9" spans="1:56" s="73" customFormat="1" ht="75.75" customHeight="1">
      <c r="A9" s="61" t="s">
        <v>56</v>
      </c>
      <c r="B9" s="74" t="s">
        <v>40</v>
      </c>
      <c r="C9" s="63" t="s">
        <v>41</v>
      </c>
      <c r="D9" s="62" t="s">
        <v>57</v>
      </c>
      <c r="E9" s="75"/>
      <c r="F9" s="65" t="s">
        <v>76</v>
      </c>
      <c r="G9" s="77">
        <v>0</v>
      </c>
      <c r="H9" s="66" t="s">
        <v>59</v>
      </c>
      <c r="I9" s="77">
        <f>1-1</f>
        <v>0</v>
      </c>
      <c r="J9" s="66" t="s">
        <v>77</v>
      </c>
      <c r="K9" s="77">
        <v>0</v>
      </c>
      <c r="L9" s="67" t="e">
        <f>(I9+K9)/G9</f>
        <v>#DIV/0!</v>
      </c>
      <c r="M9" s="76">
        <v>1</v>
      </c>
      <c r="N9" s="68">
        <v>1</v>
      </c>
      <c r="O9" s="68" t="s">
        <v>31</v>
      </c>
      <c r="P9" s="83"/>
      <c r="Q9" s="83"/>
      <c r="R9" s="69"/>
      <c r="S9" s="79"/>
      <c r="T9" s="78"/>
      <c r="U9" s="70"/>
      <c r="V9" s="71"/>
      <c r="W9" s="71"/>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row>
    <row r="10" spans="1:56" s="73" customFormat="1" ht="88.5" customHeight="1">
      <c r="A10" s="61" t="s">
        <v>61</v>
      </c>
      <c r="B10" s="74" t="s">
        <v>62</v>
      </c>
      <c r="C10" s="63" t="s">
        <v>63</v>
      </c>
      <c r="D10" s="74" t="s">
        <v>64</v>
      </c>
      <c r="E10" s="80"/>
      <c r="F10" s="81" t="s">
        <v>78</v>
      </c>
      <c r="G10" s="77"/>
      <c r="H10" s="66" t="s">
        <v>66</v>
      </c>
      <c r="I10" s="77"/>
      <c r="J10" s="85"/>
      <c r="K10" s="85"/>
      <c r="L10" s="82" t="e">
        <f>K10/G10</f>
        <v>#DIV/0!</v>
      </c>
      <c r="M10" s="86">
        <v>0.03</v>
      </c>
      <c r="N10" s="87">
        <v>0.97</v>
      </c>
      <c r="O10" s="68" t="s">
        <v>31</v>
      </c>
      <c r="P10" s="83"/>
      <c r="Q10" s="83"/>
      <c r="R10" s="83"/>
      <c r="S10" s="68"/>
      <c r="T10" s="84"/>
      <c r="U10" s="70"/>
      <c r="V10" s="71"/>
      <c r="W10" s="71"/>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row>
    <row r="11" spans="1:56" ht="11.25" customHeight="1">
      <c r="A11" s="58"/>
      <c r="B11" s="58"/>
      <c r="C11" s="58"/>
      <c r="D11" s="58"/>
      <c r="E11" s="58"/>
      <c r="F11" s="58"/>
      <c r="G11" s="58"/>
      <c r="H11" s="58"/>
      <c r="I11" s="58"/>
      <c r="J11" s="58"/>
      <c r="K11" s="58"/>
      <c r="L11" s="59"/>
      <c r="M11" s="60"/>
      <c r="N11" s="58"/>
      <c r="O11" s="58"/>
      <c r="P11" s="58"/>
      <c r="Q11" s="58"/>
      <c r="R11" s="58"/>
      <c r="S11" s="58"/>
    </row>
  </sheetData>
  <mergeCells count="25">
    <mergeCell ref="A1:B1"/>
    <mergeCell ref="E1:T1"/>
    <mergeCell ref="B2:E2"/>
    <mergeCell ref="F2:G2"/>
    <mergeCell ref="L2:O2"/>
    <mergeCell ref="P2:S2"/>
    <mergeCell ref="A3:A5"/>
    <mergeCell ref="B3:B5"/>
    <mergeCell ref="C3:C5"/>
    <mergeCell ref="D3:D5"/>
    <mergeCell ref="E3:E5"/>
    <mergeCell ref="S4:S5"/>
    <mergeCell ref="T4:T5"/>
    <mergeCell ref="H4:I4"/>
    <mergeCell ref="M3:M5"/>
    <mergeCell ref="N3:N5"/>
    <mergeCell ref="O3:O5"/>
    <mergeCell ref="P3:T3"/>
    <mergeCell ref="R4:R5"/>
    <mergeCell ref="F3:L3"/>
    <mergeCell ref="F4:G4"/>
    <mergeCell ref="J4:K4"/>
    <mergeCell ref="L4:L5"/>
    <mergeCell ref="P4:P5"/>
    <mergeCell ref="Q4:Q5"/>
  </mergeCells>
  <dataValidations count="1">
    <dataValidation type="list" allowBlank="1" showInputMessage="1" showErrorMessage="1" sqref="O11:P24" xr:uid="{F00D444D-341D-4C98-9337-8CD31BF84F89}">
      <formula1>$AD$6:$AD$7</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20B286C-AFB2-424E-B39E-F5C0D8427EB8}">
          <x14:formula1>
            <xm:f>'2022'!#REF!</xm:f>
          </x14:formula1>
          <xm:sqref>S11:S24 Q11:Q24 G11:K24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08F5A-5866-4DA8-B6D8-C0C5152647FD}">
  <dimension ref="A1:BB11"/>
  <sheetViews>
    <sheetView tabSelected="1" topLeftCell="L1" workbookViewId="0">
      <selection activeCell="R8" sqref="R8"/>
    </sheetView>
  </sheetViews>
  <sheetFormatPr defaultColWidth="11.42578125" defaultRowHeight="11.25"/>
  <cols>
    <col min="1" max="1" width="22.140625" style="50" customWidth="1"/>
    <col min="2" max="2" width="11.85546875" style="50" customWidth="1"/>
    <col min="3" max="4" width="29.7109375" style="50" customWidth="1"/>
    <col min="5" max="5" width="29" style="50" hidden="1" customWidth="1"/>
    <col min="6" max="6" width="25.85546875" style="50" customWidth="1"/>
    <col min="7" max="7" width="14.42578125" style="50" customWidth="1"/>
    <col min="8" max="8" width="18.7109375" style="50" customWidth="1"/>
    <col min="9" max="9" width="14.42578125" style="50" customWidth="1"/>
    <col min="10" max="11" width="11.85546875" style="50" customWidth="1"/>
    <col min="12" max="12" width="14.28515625" style="50" customWidth="1"/>
    <col min="13" max="13" width="12.42578125" style="50" customWidth="1"/>
    <col min="14" max="16" width="9.140625" style="50"/>
    <col min="17" max="17" width="10.5703125" style="50" customWidth="1"/>
    <col min="18" max="18" width="80.5703125" style="50" customWidth="1"/>
    <col min="19" max="16384" width="11.42578125" style="50"/>
  </cols>
  <sheetData>
    <row r="1" spans="1:54" ht="68.25" customHeight="1">
      <c r="A1" s="107"/>
      <c r="B1" s="108"/>
      <c r="C1" s="48"/>
      <c r="D1" s="48"/>
      <c r="E1" s="109" t="s">
        <v>0</v>
      </c>
      <c r="F1" s="109"/>
      <c r="G1" s="109"/>
      <c r="H1" s="109"/>
      <c r="I1" s="109"/>
      <c r="J1" s="109"/>
      <c r="K1" s="109"/>
      <c r="L1" s="109"/>
      <c r="M1" s="109"/>
      <c r="N1" s="109"/>
      <c r="O1" s="109"/>
      <c r="P1" s="109"/>
      <c r="Q1" s="109"/>
      <c r="R1" s="110"/>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row>
    <row r="2" spans="1:54" ht="35.25" customHeight="1">
      <c r="A2" s="51" t="s">
        <v>32</v>
      </c>
      <c r="B2" s="111" t="s">
        <v>33</v>
      </c>
      <c r="C2" s="112"/>
      <c r="D2" s="112"/>
      <c r="E2" s="112"/>
      <c r="F2" s="113" t="s">
        <v>34</v>
      </c>
      <c r="G2" s="114"/>
      <c r="H2" s="52"/>
      <c r="I2" s="52"/>
      <c r="J2" s="115"/>
      <c r="K2" s="115"/>
      <c r="L2" s="115"/>
      <c r="M2" s="114"/>
      <c r="N2" s="116" t="s">
        <v>79</v>
      </c>
      <c r="O2" s="117"/>
      <c r="P2" s="117"/>
      <c r="Q2" s="118"/>
      <c r="R2" s="53" t="s">
        <v>80</v>
      </c>
      <c r="S2" s="54"/>
      <c r="T2" s="55"/>
      <c r="U2" s="55"/>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row>
    <row r="3" spans="1:54">
      <c r="A3" s="119" t="s">
        <v>7</v>
      </c>
      <c r="B3" s="122" t="s">
        <v>8</v>
      </c>
      <c r="C3" s="125" t="s">
        <v>37</v>
      </c>
      <c r="D3" s="122" t="s">
        <v>38</v>
      </c>
      <c r="E3" s="122" t="s">
        <v>9</v>
      </c>
      <c r="F3" s="122" t="s">
        <v>10</v>
      </c>
      <c r="G3" s="122"/>
      <c r="H3" s="122"/>
      <c r="I3" s="122"/>
      <c r="J3" s="122"/>
      <c r="K3" s="122" t="s">
        <v>11</v>
      </c>
      <c r="L3" s="122" t="s">
        <v>12</v>
      </c>
      <c r="M3" s="122" t="s">
        <v>13</v>
      </c>
      <c r="N3" s="122" t="s">
        <v>14</v>
      </c>
      <c r="O3" s="122"/>
      <c r="P3" s="122"/>
      <c r="Q3" s="122"/>
      <c r="R3" s="129"/>
      <c r="S3" s="54"/>
      <c r="T3" s="55"/>
      <c r="U3" s="55"/>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row>
    <row r="4" spans="1:54">
      <c r="A4" s="120"/>
      <c r="B4" s="123"/>
      <c r="C4" s="126"/>
      <c r="D4" s="123"/>
      <c r="E4" s="123"/>
      <c r="F4" s="123" t="s">
        <v>15</v>
      </c>
      <c r="G4" s="123"/>
      <c r="H4" s="123" t="s">
        <v>16</v>
      </c>
      <c r="I4" s="123"/>
      <c r="J4" s="124" t="s">
        <v>17</v>
      </c>
      <c r="K4" s="123"/>
      <c r="L4" s="123"/>
      <c r="M4" s="123"/>
      <c r="N4" s="124" t="s">
        <v>18</v>
      </c>
      <c r="O4" s="123" t="s">
        <v>19</v>
      </c>
      <c r="P4" s="123" t="s">
        <v>20</v>
      </c>
      <c r="Q4" s="123" t="s">
        <v>21</v>
      </c>
      <c r="R4" s="127" t="s">
        <v>22</v>
      </c>
      <c r="S4" s="54"/>
      <c r="T4" s="55"/>
      <c r="U4" s="55"/>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row>
    <row r="5" spans="1:54">
      <c r="A5" s="121"/>
      <c r="B5" s="124"/>
      <c r="C5" s="126"/>
      <c r="D5" s="124"/>
      <c r="E5" s="124"/>
      <c r="F5" s="57" t="s">
        <v>23</v>
      </c>
      <c r="G5" s="57" t="s">
        <v>24</v>
      </c>
      <c r="H5" s="57" t="s">
        <v>23</v>
      </c>
      <c r="I5" s="57" t="s">
        <v>24</v>
      </c>
      <c r="J5" s="126"/>
      <c r="K5" s="124"/>
      <c r="L5" s="124"/>
      <c r="M5" s="124"/>
      <c r="N5" s="126"/>
      <c r="O5" s="124"/>
      <c r="P5" s="124"/>
      <c r="Q5" s="124"/>
      <c r="R5" s="128"/>
      <c r="S5" s="54"/>
      <c r="T5" s="55"/>
      <c r="U5" s="55"/>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row>
    <row r="6" spans="1:54" s="73" customFormat="1" ht="118.5" customHeight="1">
      <c r="A6" s="61" t="s">
        <v>39</v>
      </c>
      <c r="B6" s="62" t="s">
        <v>40</v>
      </c>
      <c r="C6" s="63" t="s">
        <v>41</v>
      </c>
      <c r="D6" s="62" t="s">
        <v>42</v>
      </c>
      <c r="E6" s="64"/>
      <c r="F6" s="88" t="s">
        <v>81</v>
      </c>
      <c r="G6" s="92">
        <f>128+94+159+113</f>
        <v>494</v>
      </c>
      <c r="H6" s="88" t="s">
        <v>82</v>
      </c>
      <c r="I6" s="92">
        <f>0+0+0+0</f>
        <v>0</v>
      </c>
      <c r="J6" s="67">
        <f>(G6*100%)/(G6+I6)</f>
        <v>1</v>
      </c>
      <c r="K6" s="76">
        <v>1</v>
      </c>
      <c r="L6" s="68">
        <v>1</v>
      </c>
      <c r="M6" s="68" t="s">
        <v>31</v>
      </c>
      <c r="N6" s="91">
        <f>(128*100%)/(128+0)</f>
        <v>1</v>
      </c>
      <c r="O6" s="91">
        <f>(94*100%)/(94+0)</f>
        <v>1</v>
      </c>
      <c r="P6" s="91">
        <f>(159*100%)/(159+0)</f>
        <v>1</v>
      </c>
      <c r="Q6" s="91">
        <f>(113*100%)/(113+0)</f>
        <v>1</v>
      </c>
      <c r="R6" s="78" t="s">
        <v>83</v>
      </c>
      <c r="S6" s="70"/>
      <c r="T6" s="71"/>
      <c r="U6" s="71"/>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row>
    <row r="7" spans="1:54" s="73" customFormat="1" ht="143.25" customHeight="1">
      <c r="A7" s="61" t="s">
        <v>46</v>
      </c>
      <c r="B7" s="74" t="s">
        <v>40</v>
      </c>
      <c r="C7" s="63" t="s">
        <v>41</v>
      </c>
      <c r="D7" s="62" t="s">
        <v>47</v>
      </c>
      <c r="E7" s="75"/>
      <c r="F7" s="88" t="s">
        <v>84</v>
      </c>
      <c r="G7" s="92">
        <f>113+165+242+123</f>
        <v>643</v>
      </c>
      <c r="H7" s="88" t="s">
        <v>85</v>
      </c>
      <c r="I7" s="92">
        <f>0+0+1+0</f>
        <v>1</v>
      </c>
      <c r="J7" s="67">
        <f>(G7*100%)/(G7+I7)</f>
        <v>0.99844720496894412</v>
      </c>
      <c r="K7" s="76">
        <v>1</v>
      </c>
      <c r="L7" s="68">
        <v>1</v>
      </c>
      <c r="M7" s="68" t="s">
        <v>31</v>
      </c>
      <c r="N7" s="91">
        <f>(113*100%)/(113+0)</f>
        <v>1</v>
      </c>
      <c r="O7" s="91">
        <f>(165*100%)/(165+0)</f>
        <v>1</v>
      </c>
      <c r="P7" s="91">
        <f>(242*100%)/(242+1)</f>
        <v>0.99588477366255146</v>
      </c>
      <c r="Q7" s="91">
        <f>(123*100%)/(123+0)</f>
        <v>1</v>
      </c>
      <c r="R7" s="78" t="s">
        <v>86</v>
      </c>
      <c r="S7" s="70"/>
      <c r="T7" s="71"/>
      <c r="U7" s="71"/>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row>
    <row r="8" spans="1:54" s="73" customFormat="1" ht="120.75" customHeight="1">
      <c r="A8" s="61" t="s">
        <v>51</v>
      </c>
      <c r="B8" s="74" t="s">
        <v>40</v>
      </c>
      <c r="C8" s="63" t="s">
        <v>41</v>
      </c>
      <c r="D8" s="62" t="s">
        <v>52</v>
      </c>
      <c r="E8" s="75"/>
      <c r="F8" s="88" t="s">
        <v>87</v>
      </c>
      <c r="G8" s="92">
        <f>0+1+0+2</f>
        <v>3</v>
      </c>
      <c r="H8" s="89" t="s">
        <v>88</v>
      </c>
      <c r="I8" s="92">
        <f>0+0+0+0</f>
        <v>0</v>
      </c>
      <c r="J8" s="67">
        <f t="shared" ref="J8:J9" si="0">(G8*100%)/(G8+I8)</f>
        <v>1</v>
      </c>
      <c r="K8" s="76">
        <v>1</v>
      </c>
      <c r="L8" s="68">
        <v>1</v>
      </c>
      <c r="M8" s="68" t="s">
        <v>31</v>
      </c>
      <c r="N8" s="91">
        <v>1</v>
      </c>
      <c r="O8" s="91">
        <f>(1*100%)/(1+0)</f>
        <v>1</v>
      </c>
      <c r="P8" s="91">
        <f>(1*100%)/(1+0)</f>
        <v>1</v>
      </c>
      <c r="Q8" s="91">
        <f>(2*100%)/(2+0)</f>
        <v>1</v>
      </c>
      <c r="R8" s="78" t="s">
        <v>89</v>
      </c>
      <c r="S8" s="70"/>
      <c r="T8" s="71"/>
      <c r="U8" s="71"/>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row>
    <row r="9" spans="1:54" s="73" customFormat="1" ht="120.75" customHeight="1">
      <c r="A9" s="61" t="s">
        <v>56</v>
      </c>
      <c r="B9" s="74" t="s">
        <v>40</v>
      </c>
      <c r="C9" s="63" t="s">
        <v>41</v>
      </c>
      <c r="D9" s="62" t="s">
        <v>57</v>
      </c>
      <c r="E9" s="75"/>
      <c r="F9" s="88" t="s">
        <v>90</v>
      </c>
      <c r="G9" s="92">
        <f>0+1+0+0</f>
        <v>1</v>
      </c>
      <c r="H9" s="89" t="s">
        <v>91</v>
      </c>
      <c r="I9" s="92">
        <f>0+0+0+0</f>
        <v>0</v>
      </c>
      <c r="J9" s="67">
        <f t="shared" si="0"/>
        <v>1</v>
      </c>
      <c r="K9" s="76">
        <v>1</v>
      </c>
      <c r="L9" s="68">
        <v>1</v>
      </c>
      <c r="M9" s="68" t="s">
        <v>31</v>
      </c>
      <c r="N9" s="91">
        <v>1</v>
      </c>
      <c r="O9" s="91">
        <f>(1*100%)/(1+0)</f>
        <v>1</v>
      </c>
      <c r="P9" s="91">
        <f>(1*100%)/(1+0)</f>
        <v>1</v>
      </c>
      <c r="Q9" s="91">
        <f>(1*100%)/(1+0)</f>
        <v>1</v>
      </c>
      <c r="R9" s="78" t="s">
        <v>92</v>
      </c>
      <c r="S9" s="70"/>
      <c r="T9" s="71"/>
      <c r="U9" s="71"/>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row>
    <row r="10" spans="1:54" s="73" customFormat="1" ht="234" customHeight="1">
      <c r="A10" s="61" t="s">
        <v>61</v>
      </c>
      <c r="B10" s="74" t="s">
        <v>62</v>
      </c>
      <c r="C10" s="63" t="s">
        <v>63</v>
      </c>
      <c r="D10" s="74" t="s">
        <v>64</v>
      </c>
      <c r="E10" s="80"/>
      <c r="F10" s="81" t="s">
        <v>78</v>
      </c>
      <c r="G10" s="92">
        <f>84+58+60+63</f>
        <v>265</v>
      </c>
      <c r="H10" s="66" t="s">
        <v>66</v>
      </c>
      <c r="I10" s="92">
        <f>2+2+3+0</f>
        <v>7</v>
      </c>
      <c r="J10" s="82">
        <f>I10/G10</f>
        <v>2.6415094339622643E-2</v>
      </c>
      <c r="K10" s="82">
        <v>0.05</v>
      </c>
      <c r="L10" s="68">
        <v>0.95</v>
      </c>
      <c r="M10" s="68" t="s">
        <v>31</v>
      </c>
      <c r="N10" s="67">
        <f>2/84</f>
        <v>2.3809523809523808E-2</v>
      </c>
      <c r="O10" s="67">
        <f>2/58</f>
        <v>3.4482758620689655E-2</v>
      </c>
      <c r="P10" s="67">
        <f>3/60</f>
        <v>0.05</v>
      </c>
      <c r="Q10" s="67">
        <f>0/63</f>
        <v>0</v>
      </c>
      <c r="R10" s="84" t="s">
        <v>93</v>
      </c>
      <c r="S10" s="70"/>
      <c r="T10" s="71"/>
      <c r="U10" s="71"/>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row>
    <row r="11" spans="1:54" ht="11.25" customHeight="1">
      <c r="A11" s="58"/>
      <c r="B11" s="58"/>
      <c r="C11" s="58"/>
      <c r="D11" s="58"/>
      <c r="E11" s="58"/>
      <c r="F11" s="58"/>
      <c r="G11" s="58"/>
      <c r="H11" s="58"/>
      <c r="I11" s="58"/>
      <c r="J11" s="59"/>
      <c r="K11" s="60"/>
      <c r="L11" s="58"/>
      <c r="M11" s="58"/>
      <c r="N11" s="58"/>
      <c r="O11" s="58"/>
      <c r="P11" s="58"/>
      <c r="Q11" s="58"/>
    </row>
  </sheetData>
  <mergeCells count="24">
    <mergeCell ref="F3:J3"/>
    <mergeCell ref="A1:B1"/>
    <mergeCell ref="E1:R1"/>
    <mergeCell ref="B2:E2"/>
    <mergeCell ref="F2:G2"/>
    <mergeCell ref="J2:M2"/>
    <mergeCell ref="N2:Q2"/>
    <mergeCell ref="A3:A5"/>
    <mergeCell ref="B3:B5"/>
    <mergeCell ref="C3:C5"/>
    <mergeCell ref="D3:D5"/>
    <mergeCell ref="E3:E5"/>
    <mergeCell ref="F4:G4"/>
    <mergeCell ref="H4:I4"/>
    <mergeCell ref="J4:J5"/>
    <mergeCell ref="N4:N5"/>
    <mergeCell ref="O4:O5"/>
    <mergeCell ref="P4:P5"/>
    <mergeCell ref="Q4:Q5"/>
    <mergeCell ref="R4:R5"/>
    <mergeCell ref="K3:K5"/>
    <mergeCell ref="L3:L5"/>
    <mergeCell ref="M3:M5"/>
    <mergeCell ref="N3:R3"/>
  </mergeCells>
  <dataValidations count="1">
    <dataValidation type="list" allowBlank="1" showInputMessage="1" showErrorMessage="1" sqref="M11:N24" xr:uid="{9501574B-1B06-4027-A05C-E4781F433168}">
      <formula1>$AB$6:$AB$7</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2363B2A-0AA2-4CF7-9CA0-9F2B73DC5E35}">
          <x14:formula1>
            <xm:f>'2022'!#REF!</xm:f>
          </x14:formula1>
          <xm:sqref>Q11:Q24 O11:O24 G11:I24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Carlos Mauricio Garcia Barajas</cp:lastModifiedBy>
  <cp:revision/>
  <dcterms:created xsi:type="dcterms:W3CDTF">2018-09-12T09:52:35Z</dcterms:created>
  <dcterms:modified xsi:type="dcterms:W3CDTF">2024-02-08T13:54:59Z</dcterms:modified>
  <cp:category/>
  <cp:contentStatus/>
</cp:coreProperties>
</file>